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240" yWindow="30" windowWidth="19440" windowHeight="8160"/>
  </bookViews>
  <sheets>
    <sheet name="ведомственные 2019" sheetId="2" r:id="rId1"/>
  </sheets>
  <definedNames>
    <definedName name="_xlnm._FilterDatabase" localSheetId="0" hidden="1">'ведомственные 2019'!$A$12:$M$243</definedName>
  </definedNames>
  <calcPr calcId="152511"/>
</workbook>
</file>

<file path=xl/calcChain.xml><?xml version="1.0" encoding="utf-8"?>
<calcChain xmlns="http://schemas.openxmlformats.org/spreadsheetml/2006/main">
  <c r="I152" i="2" l="1"/>
  <c r="H151" i="2"/>
  <c r="H150" i="2" s="1"/>
  <c r="H98" i="2"/>
  <c r="H99" i="2"/>
  <c r="H74" i="2"/>
  <c r="I150" i="2" l="1"/>
  <c r="I151" i="2"/>
  <c r="H53" i="2" l="1"/>
  <c r="H177" i="2" l="1"/>
  <c r="H176" i="2" s="1"/>
  <c r="H221" i="2"/>
  <c r="H220" i="2" s="1"/>
  <c r="H205" i="2" l="1"/>
  <c r="H204" i="2" s="1"/>
  <c r="H161" i="2"/>
  <c r="H160" i="2" s="1"/>
  <c r="H102" i="2"/>
  <c r="H101" i="2" s="1"/>
  <c r="H58" i="2" l="1"/>
  <c r="H39" i="2"/>
  <c r="H237" i="2" l="1"/>
  <c r="H136" i="2"/>
  <c r="H135" i="2" s="1"/>
  <c r="H133" i="2"/>
  <c r="H132" i="2" s="1"/>
  <c r="H131" i="2" l="1"/>
  <c r="L164" i="2"/>
  <c r="J164" i="2"/>
  <c r="K153" i="2"/>
  <c r="K149" i="2" s="1"/>
  <c r="J158" i="2"/>
  <c r="J157" i="2" s="1"/>
  <c r="L158" i="2"/>
  <c r="L157" i="2" s="1"/>
  <c r="H158" i="2"/>
  <c r="H157" i="2" s="1"/>
  <c r="J154" i="2" l="1"/>
  <c r="L154" i="2"/>
  <c r="H154" i="2"/>
  <c r="H153" i="2" s="1"/>
  <c r="H118" i="2"/>
  <c r="H117" i="2" s="1"/>
  <c r="L115" i="2"/>
  <c r="J115" i="2"/>
  <c r="H115" i="2"/>
  <c r="J69" i="2"/>
  <c r="L69" i="2"/>
  <c r="J153" i="2" l="1"/>
  <c r="L153" i="2"/>
  <c r="H164" i="2" l="1"/>
  <c r="H63" i="2"/>
  <c r="H62" i="2" s="1"/>
  <c r="J37" i="2"/>
  <c r="L37" i="2"/>
  <c r="J202" i="2"/>
  <c r="J201" i="2" s="1"/>
  <c r="L202" i="2"/>
  <c r="L201" i="2" s="1"/>
  <c r="H202" i="2"/>
  <c r="H201" i="2" s="1"/>
  <c r="J163" i="2"/>
  <c r="L163" i="2"/>
  <c r="H163" i="2" l="1"/>
  <c r="J182" i="2" l="1"/>
  <c r="K182" i="2"/>
  <c r="L182" i="2"/>
  <c r="M182" i="2"/>
  <c r="H183" i="2" l="1"/>
  <c r="H182" i="2" s="1"/>
  <c r="L53" i="2" l="1"/>
  <c r="J53" i="2"/>
  <c r="H208" i="2" l="1"/>
  <c r="H121" i="2" l="1"/>
  <c r="H120" i="2" s="1"/>
  <c r="H89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6" i="2"/>
  <c r="L65" i="2" s="1"/>
  <c r="L74" i="2"/>
  <c r="L78" i="2"/>
  <c r="L83" i="2"/>
  <c r="L82" i="2" s="1"/>
  <c r="M84" i="2"/>
  <c r="L87" i="2"/>
  <c r="L86" i="2" s="1"/>
  <c r="L85" i="2" s="1"/>
  <c r="L93" i="2"/>
  <c r="L92" i="2" s="1"/>
  <c r="L96" i="2"/>
  <c r="L95" i="2" s="1"/>
  <c r="L107" i="2"/>
  <c r="L106" i="2" s="1"/>
  <c r="L110" i="2"/>
  <c r="L111" i="2"/>
  <c r="L117" i="2"/>
  <c r="L125" i="2"/>
  <c r="L124" i="2" s="1"/>
  <c r="L123" i="2" s="1"/>
  <c r="L129" i="2"/>
  <c r="L128" i="2" s="1"/>
  <c r="L127" i="2" s="1"/>
  <c r="L141" i="2"/>
  <c r="L140" i="2" s="1"/>
  <c r="L143" i="2"/>
  <c r="L146" i="2"/>
  <c r="L145" i="2" s="1"/>
  <c r="L166" i="2"/>
  <c r="L149" i="2" s="1"/>
  <c r="L167" i="2"/>
  <c r="L171" i="2"/>
  <c r="L170" i="2" s="1"/>
  <c r="L174" i="2"/>
  <c r="L173" i="2" s="1"/>
  <c r="L180" i="2"/>
  <c r="L179" i="2" s="1"/>
  <c r="L188" i="2"/>
  <c r="L192" i="2"/>
  <c r="L195" i="2"/>
  <c r="L199" i="2"/>
  <c r="L208" i="2"/>
  <c r="L212" i="2"/>
  <c r="L214" i="2"/>
  <c r="L216" i="2"/>
  <c r="L223" i="2"/>
  <c r="L224" i="2"/>
  <c r="L226" i="2"/>
  <c r="L227" i="2"/>
  <c r="L231" i="2"/>
  <c r="L230" i="2" s="1"/>
  <c r="L229" i="2" s="1"/>
  <c r="L232" i="2"/>
  <c r="L236" i="2"/>
  <c r="L235" i="2" s="1"/>
  <c r="L234" i="2" s="1"/>
  <c r="L239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6" i="2"/>
  <c r="J65" i="2" s="1"/>
  <c r="J74" i="2"/>
  <c r="J78" i="2"/>
  <c r="J83" i="2"/>
  <c r="J82" i="2" s="1"/>
  <c r="K84" i="2"/>
  <c r="J87" i="2"/>
  <c r="J86" i="2" s="1"/>
  <c r="J85" i="2" s="1"/>
  <c r="J93" i="2"/>
  <c r="J92" i="2" s="1"/>
  <c r="J96" i="2"/>
  <c r="J95" i="2" s="1"/>
  <c r="J107" i="2"/>
  <c r="J106" i="2" s="1"/>
  <c r="J110" i="2"/>
  <c r="J111" i="2"/>
  <c r="J117" i="2"/>
  <c r="J125" i="2"/>
  <c r="J124" i="2" s="1"/>
  <c r="J123" i="2" s="1"/>
  <c r="J129" i="2"/>
  <c r="J128" i="2" s="1"/>
  <c r="J127" i="2" s="1"/>
  <c r="J141" i="2"/>
  <c r="J140" i="2" s="1"/>
  <c r="J143" i="2"/>
  <c r="J146" i="2"/>
  <c r="J145" i="2" s="1"/>
  <c r="J166" i="2"/>
  <c r="J149" i="2" s="1"/>
  <c r="J167" i="2"/>
  <c r="J171" i="2"/>
  <c r="J170" i="2" s="1"/>
  <c r="J174" i="2"/>
  <c r="J173" i="2" s="1"/>
  <c r="J180" i="2"/>
  <c r="J179" i="2" s="1"/>
  <c r="J188" i="2"/>
  <c r="J192" i="2"/>
  <c r="J195" i="2"/>
  <c r="J199" i="2"/>
  <c r="J208" i="2"/>
  <c r="J212" i="2"/>
  <c r="J214" i="2"/>
  <c r="J216" i="2"/>
  <c r="J223" i="2"/>
  <c r="J224" i="2"/>
  <c r="J226" i="2"/>
  <c r="J227" i="2"/>
  <c r="J231" i="2"/>
  <c r="J230" i="2" s="1"/>
  <c r="J229" i="2" s="1"/>
  <c r="J232" i="2"/>
  <c r="J236" i="2"/>
  <c r="J235" i="2" s="1"/>
  <c r="J234" i="2" s="1"/>
  <c r="J239" i="2"/>
  <c r="I84" i="2"/>
  <c r="L169" i="2" l="1"/>
  <c r="J169" i="2"/>
  <c r="L91" i="2"/>
  <c r="J139" i="2"/>
  <c r="L139" i="2"/>
  <c r="J91" i="2"/>
  <c r="J48" i="2"/>
  <c r="J47" i="2" s="1"/>
  <c r="L48" i="2"/>
  <c r="L47" i="2" s="1"/>
  <c r="L32" i="2"/>
  <c r="J32" i="2"/>
  <c r="J105" i="2"/>
  <c r="J73" i="2"/>
  <c r="J72" i="2" s="1"/>
  <c r="L21" i="2"/>
  <c r="L20" i="2" s="1"/>
  <c r="J21" i="2"/>
  <c r="J20" i="2" s="1"/>
  <c r="L73" i="2"/>
  <c r="M73" i="2" s="1"/>
  <c r="L105" i="2"/>
  <c r="L114" i="2"/>
  <c r="J114" i="2"/>
  <c r="J187" i="2"/>
  <c r="L187" i="2"/>
  <c r="J194" i="2"/>
  <c r="L194" i="2"/>
  <c r="J207" i="2"/>
  <c r="L207" i="2"/>
  <c r="M82" i="2"/>
  <c r="L81" i="2"/>
  <c r="K82" i="2"/>
  <c r="J81" i="2"/>
  <c r="J14" i="2" l="1"/>
  <c r="L14" i="2"/>
  <c r="L186" i="2"/>
  <c r="J186" i="2"/>
  <c r="J185" i="2" s="1"/>
  <c r="J104" i="2"/>
  <c r="L104" i="2"/>
  <c r="L138" i="2"/>
  <c r="J138" i="2"/>
  <c r="K73" i="2"/>
  <c r="L72" i="2"/>
  <c r="M72" i="2" s="1"/>
  <c r="L185" i="2"/>
  <c r="L80" i="2"/>
  <c r="M81" i="2"/>
  <c r="K72" i="2"/>
  <c r="J71" i="2"/>
  <c r="K71" i="2" s="1"/>
  <c r="J80" i="2"/>
  <c r="K81" i="2"/>
  <c r="H114" i="2"/>
  <c r="L71" i="2" l="1"/>
  <c r="M71" i="2" s="1"/>
  <c r="M241" i="2" s="1"/>
  <c r="J241" i="2"/>
  <c r="J243" i="2" s="1"/>
  <c r="K241" i="2"/>
  <c r="L241" i="2" l="1"/>
  <c r="L243" i="2" s="1"/>
  <c r="H96" i="2"/>
  <c r="H95" i="2" s="1"/>
  <c r="H66" i="2" l="1"/>
  <c r="H65" i="2" s="1"/>
  <c r="H214" i="2" l="1"/>
  <c r="H192" i="2"/>
  <c r="H174" i="2"/>
  <c r="H173" i="2" s="1"/>
  <c r="H37" i="2"/>
  <c r="H56" i="2"/>
  <c r="H216" i="2" l="1"/>
  <c r="H195" i="2"/>
  <c r="H199" i="2" l="1"/>
  <c r="H146" i="2"/>
  <c r="H129" i="2" l="1"/>
  <c r="H128" i="2" l="1"/>
  <c r="H127" i="2" l="1"/>
  <c r="H239" i="2" l="1"/>
  <c r="H236" i="2" s="1"/>
  <c r="H232" i="2"/>
  <c r="H227" i="2"/>
  <c r="H224" i="2"/>
  <c r="H212" i="2"/>
  <c r="H194" i="2"/>
  <c r="H188" i="2"/>
  <c r="H180" i="2"/>
  <c r="H179" i="2" s="1"/>
  <c r="H171" i="2"/>
  <c r="H125" i="2"/>
  <c r="H124" i="2" s="1"/>
  <c r="H123" i="2" s="1"/>
  <c r="H167" i="2"/>
  <c r="H145" i="2"/>
  <c r="H141" i="2"/>
  <c r="H140" i="2" s="1"/>
  <c r="H93" i="2"/>
  <c r="H92" i="2" s="1"/>
  <c r="H91" i="2" s="1"/>
  <c r="H111" i="2"/>
  <c r="H107" i="2"/>
  <c r="H106" i="2" s="1"/>
  <c r="H87" i="2"/>
  <c r="H86" i="2" s="1"/>
  <c r="H85" i="2" s="1"/>
  <c r="H83" i="2"/>
  <c r="H82" i="2" s="1"/>
  <c r="I82" i="2" s="1"/>
  <c r="H78" i="2"/>
  <c r="H49" i="2"/>
  <c r="H33" i="2"/>
  <c r="H32" i="2" s="1"/>
  <c r="H28" i="2"/>
  <c r="H26" i="2"/>
  <c r="H22" i="2"/>
  <c r="H17" i="2"/>
  <c r="H16" i="2" s="1"/>
  <c r="H48" i="2" l="1"/>
  <c r="H47" i="2" s="1"/>
  <c r="H170" i="2"/>
  <c r="H169" i="2" s="1"/>
  <c r="H207" i="2"/>
  <c r="H187" i="2"/>
  <c r="H73" i="2"/>
  <c r="I73" i="2" s="1"/>
  <c r="H21" i="2"/>
  <c r="H20" i="2" s="1"/>
  <c r="H166" i="2" l="1"/>
  <c r="H149" i="2" s="1"/>
  <c r="H143" i="2" l="1"/>
  <c r="H139" i="2" s="1"/>
  <c r="H110" i="2" l="1"/>
  <c r="H45" i="2"/>
  <c r="H44" i="2" s="1"/>
  <c r="H42" i="2"/>
  <c r="H41" i="2" s="1"/>
  <c r="H105" i="2" l="1"/>
  <c r="H104" i="2" s="1"/>
  <c r="H235" i="2" l="1"/>
  <c r="H231" i="2"/>
  <c r="H230" i="2" s="1"/>
  <c r="H229" i="2" s="1"/>
  <c r="H226" i="2"/>
  <c r="H223" i="2"/>
  <c r="H15" i="2"/>
  <c r="H14" i="2" s="1"/>
  <c r="H186" i="2" l="1"/>
  <c r="H234" i="2"/>
  <c r="H81" i="2"/>
  <c r="I81" i="2" s="1"/>
  <c r="H72" i="2"/>
  <c r="I72" i="2" s="1"/>
  <c r="H185" i="2" l="1"/>
  <c r="H71" i="2"/>
  <c r="H80" i="2"/>
  <c r="H138" i="2"/>
  <c r="H241" i="2" l="1"/>
  <c r="I71" i="2"/>
  <c r="I241" i="2" s="1"/>
</calcChain>
</file>

<file path=xl/sharedStrings.xml><?xml version="1.0" encoding="utf-8"?>
<sst xmlns="http://schemas.openxmlformats.org/spreadsheetml/2006/main" count="746" uniqueCount="176">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</sst>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44"/>
  <sheetViews>
    <sheetView tabSelected="1" zoomScale="140" zoomScaleNormal="140" workbookViewId="0">
      <selection activeCell="I4" sqref="I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165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20" t="s">
        <v>175</v>
      </c>
    </row>
    <row r="5" spans="1:13" s="1" customFormat="1" ht="12.75" customHeight="1" x14ac:dyDescent="0.2">
      <c r="C5" s="19"/>
      <c r="F5" s="2"/>
      <c r="I5" s="3" t="s">
        <v>102</v>
      </c>
    </row>
    <row r="6" spans="1:13" s="1" customFormat="1" ht="12.75" customHeight="1" x14ac:dyDescent="0.2">
      <c r="C6" s="19"/>
      <c r="F6" s="2"/>
      <c r="I6" s="3" t="s">
        <v>0</v>
      </c>
    </row>
    <row r="7" spans="1:13" s="1" customFormat="1" ht="12.75" customHeight="1" x14ac:dyDescent="0.2">
      <c r="C7" s="19"/>
      <c r="F7" s="2"/>
      <c r="I7" s="3" t="s">
        <v>1</v>
      </c>
    </row>
    <row r="8" spans="1:13" s="1" customFormat="1" ht="12.75" customHeight="1" x14ac:dyDescent="0.2">
      <c r="C8" s="19"/>
      <c r="F8" s="2"/>
      <c r="I8" s="20" t="s">
        <v>161</v>
      </c>
    </row>
    <row r="9" spans="1:13" ht="15.75" customHeight="1" x14ac:dyDescent="0.25">
      <c r="B9" s="47" t="s">
        <v>104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78</v>
      </c>
      <c r="G13" s="23" t="s">
        <v>13</v>
      </c>
      <c r="H13" s="28" t="s">
        <v>154</v>
      </c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H15+H20+H41+H44+H47</f>
        <v>53960.800000000003</v>
      </c>
      <c r="I14" s="33"/>
      <c r="J14" s="33" t="e">
        <f t="shared" ref="J14:L14" si="0">J15+J20+J41+J44+J47</f>
        <v>#REF!</v>
      </c>
      <c r="K14" s="33"/>
      <c r="L14" s="33" t="e">
        <f t="shared" si="0"/>
        <v>#REF!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2036.3</v>
      </c>
      <c r="M15" s="33"/>
    </row>
    <row r="16" spans="1:13" x14ac:dyDescent="0.2">
      <c r="A16" s="11"/>
      <c r="B16" s="34" t="s">
        <v>100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2036.3</v>
      </c>
      <c r="M16" s="33"/>
    </row>
    <row r="17" spans="1:13" ht="24" x14ac:dyDescent="0.2">
      <c r="A17" s="11"/>
      <c r="B17" s="29" t="s">
        <v>80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81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2036.3</v>
      </c>
      <c r="M17" s="33"/>
    </row>
    <row r="18" spans="1:13" ht="14.25" customHeight="1" x14ac:dyDescent="0.2">
      <c r="A18" s="11"/>
      <c r="B18" s="35" t="s">
        <v>63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1564</v>
      </c>
      <c r="M18" s="33"/>
    </row>
    <row r="19" spans="1:13" ht="36" x14ac:dyDescent="0.2">
      <c r="A19" s="11"/>
      <c r="B19" s="35" t="s">
        <v>62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472.3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28467.399999999998</v>
      </c>
      <c r="I20" s="33"/>
      <c r="J20" s="33">
        <f t="shared" ref="J20:L20" si="1">J21+J32</f>
        <v>27141.5</v>
      </c>
      <c r="K20" s="33"/>
      <c r="L20" s="33">
        <f t="shared" si="1"/>
        <v>27114.2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28093.599999999999</v>
      </c>
      <c r="I21" s="33"/>
      <c r="J21" s="33">
        <f>J22+J26+J28</f>
        <v>27141.5</v>
      </c>
      <c r="K21" s="33"/>
      <c r="L21" s="33">
        <f>L22+L26+L28</f>
        <v>27114.2</v>
      </c>
      <c r="M21" s="33"/>
    </row>
    <row r="22" spans="1:13" ht="24" x14ac:dyDescent="0.2">
      <c r="A22" s="11"/>
      <c r="B22" s="29" t="s">
        <v>80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81</v>
      </c>
      <c r="H22" s="33">
        <f>SUM(H23:H25)</f>
        <v>27735.3</v>
      </c>
      <c r="I22" s="33"/>
      <c r="J22" s="33">
        <f>SUM(J23:J25)</f>
        <v>27029</v>
      </c>
      <c r="K22" s="33"/>
      <c r="L22" s="33">
        <f>SUM(L23:L25)</f>
        <v>27029</v>
      </c>
      <c r="M22" s="33"/>
    </row>
    <row r="23" spans="1:13" x14ac:dyDescent="0.2">
      <c r="A23" s="11"/>
      <c r="B23" s="35" t="s">
        <v>63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20759</v>
      </c>
      <c r="K23" s="33"/>
      <c r="L23" s="33">
        <v>20759</v>
      </c>
      <c r="M23" s="33"/>
    </row>
    <row r="24" spans="1:13" ht="24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756.3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62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6220</v>
      </c>
      <c r="I25" s="33"/>
      <c r="J25" s="33">
        <v>6270</v>
      </c>
      <c r="K25" s="33"/>
      <c r="L25" s="33">
        <v>6270</v>
      </c>
      <c r="M25" s="33"/>
    </row>
    <row r="26" spans="1:13" ht="24" x14ac:dyDescent="0.2">
      <c r="A26" s="11"/>
      <c r="B26" s="35" t="s">
        <v>82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83</v>
      </c>
      <c r="H26" s="33">
        <f>H27</f>
        <v>267.3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103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267.3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84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91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88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64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14.4</v>
      </c>
      <c r="I30" s="33"/>
      <c r="J30" s="33">
        <v>14.4</v>
      </c>
      <c r="K30" s="33"/>
      <c r="L30" s="33">
        <v>15.2</v>
      </c>
      <c r="M30" s="33"/>
    </row>
    <row r="31" spans="1:13" ht="15" customHeight="1" x14ac:dyDescent="0.2">
      <c r="A31" s="11"/>
      <c r="B31" s="35" t="s">
        <v>61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>
        <v>6.6</v>
      </c>
      <c r="I31" s="33"/>
      <c r="J31" s="33"/>
      <c r="K31" s="33"/>
      <c r="L31" s="33"/>
      <c r="M31" s="33"/>
    </row>
    <row r="32" spans="1:13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H33+H35+H37+H39</f>
        <v>373.8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80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82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103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x14ac:dyDescent="0.2">
      <c r="A37" s="11"/>
      <c r="B37" s="35" t="s">
        <v>92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123.8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x14ac:dyDescent="0.2">
      <c r="A38" s="11"/>
      <c r="B38" s="35" t="s">
        <v>93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123.8</v>
      </c>
      <c r="I38" s="33"/>
      <c r="J38" s="33">
        <v>0</v>
      </c>
      <c r="K38" s="33"/>
      <c r="L38" s="33">
        <v>0</v>
      </c>
      <c r="M38" s="33"/>
    </row>
    <row r="39" spans="1:13" x14ac:dyDescent="0.2">
      <c r="A39" s="11"/>
      <c r="B39" s="35" t="s">
        <v>84</v>
      </c>
      <c r="C39" s="30">
        <v>650</v>
      </c>
      <c r="D39" s="31">
        <v>1</v>
      </c>
      <c r="E39" s="31">
        <v>4</v>
      </c>
      <c r="F39" s="39" t="s">
        <v>113</v>
      </c>
      <c r="G39" s="32">
        <v>850</v>
      </c>
      <c r="H39" s="33">
        <f>H40</f>
        <v>250</v>
      </c>
      <c r="I39" s="33"/>
      <c r="J39" s="33"/>
      <c r="K39" s="33"/>
      <c r="L39" s="33"/>
      <c r="M39" s="33"/>
    </row>
    <row r="40" spans="1:13" x14ac:dyDescent="0.2">
      <c r="A40" s="11"/>
      <c r="B40" s="35" t="s">
        <v>61</v>
      </c>
      <c r="C40" s="30">
        <v>650</v>
      </c>
      <c r="D40" s="31">
        <v>1</v>
      </c>
      <c r="E40" s="31">
        <v>4</v>
      </c>
      <c r="F40" s="39" t="s">
        <v>113</v>
      </c>
      <c r="G40" s="32">
        <v>853</v>
      </c>
      <c r="H40" s="33">
        <v>250</v>
      </c>
      <c r="I40" s="33"/>
      <c r="J40" s="33"/>
      <c r="K40" s="33"/>
      <c r="L40" s="33"/>
      <c r="M40" s="33"/>
    </row>
    <row r="41" spans="1:13" ht="24" x14ac:dyDescent="0.2">
      <c r="A41" s="11"/>
      <c r="B41" s="40" t="s">
        <v>67</v>
      </c>
      <c r="C41" s="30">
        <v>650</v>
      </c>
      <c r="D41" s="31">
        <v>1</v>
      </c>
      <c r="E41" s="31">
        <v>6</v>
      </c>
      <c r="F41" s="23"/>
      <c r="G41" s="32"/>
      <c r="H41" s="33">
        <f>H42</f>
        <v>52.9</v>
      </c>
      <c r="I41" s="33"/>
      <c r="J41" s="33">
        <f>J42</f>
        <v>0</v>
      </c>
      <c r="K41" s="33"/>
      <c r="L41" s="33">
        <f>L42</f>
        <v>0</v>
      </c>
      <c r="M41" s="33"/>
    </row>
    <row r="42" spans="1:13" ht="48" x14ac:dyDescent="0.2">
      <c r="A42" s="11"/>
      <c r="B42" s="40" t="s">
        <v>65</v>
      </c>
      <c r="C42" s="30">
        <v>650</v>
      </c>
      <c r="D42" s="31">
        <v>1</v>
      </c>
      <c r="E42" s="31">
        <v>6</v>
      </c>
      <c r="F42" s="23" t="s">
        <v>114</v>
      </c>
      <c r="G42" s="32"/>
      <c r="H42" s="33">
        <f>H43</f>
        <v>52.9</v>
      </c>
      <c r="I42" s="33"/>
      <c r="J42" s="33">
        <f>J43</f>
        <v>0</v>
      </c>
      <c r="K42" s="33"/>
      <c r="L42" s="33">
        <f>L43</f>
        <v>0</v>
      </c>
      <c r="M42" s="33"/>
    </row>
    <row r="43" spans="1:13" x14ac:dyDescent="0.2">
      <c r="A43" s="11"/>
      <c r="B43" s="35" t="s">
        <v>66</v>
      </c>
      <c r="C43" s="30">
        <v>650</v>
      </c>
      <c r="D43" s="31">
        <v>1</v>
      </c>
      <c r="E43" s="31">
        <v>6</v>
      </c>
      <c r="F43" s="23" t="s">
        <v>114</v>
      </c>
      <c r="G43" s="32">
        <v>540</v>
      </c>
      <c r="H43" s="33">
        <v>52.9</v>
      </c>
      <c r="I43" s="33"/>
      <c r="J43" s="33">
        <v>0</v>
      </c>
      <c r="K43" s="33"/>
      <c r="L43" s="33">
        <v>0</v>
      </c>
      <c r="M43" s="33"/>
    </row>
    <row r="44" spans="1:13" x14ac:dyDescent="0.2">
      <c r="A44" s="11"/>
      <c r="B44" s="29" t="s">
        <v>20</v>
      </c>
      <c r="C44" s="30">
        <v>650</v>
      </c>
      <c r="D44" s="31">
        <v>1</v>
      </c>
      <c r="E44" s="31">
        <v>11</v>
      </c>
      <c r="F44" s="23" t="s">
        <v>15</v>
      </c>
      <c r="G44" s="32" t="s">
        <v>15</v>
      </c>
      <c r="H44" s="33">
        <f>H45</f>
        <v>50</v>
      </c>
      <c r="I44" s="33"/>
      <c r="J44" s="33">
        <f>J45</f>
        <v>50</v>
      </c>
      <c r="K44" s="33"/>
      <c r="L44" s="33">
        <f>L45</f>
        <v>50</v>
      </c>
      <c r="M44" s="33"/>
    </row>
    <row r="45" spans="1:13" x14ac:dyDescent="0.2">
      <c r="A45" s="11"/>
      <c r="B45" s="40" t="s">
        <v>155</v>
      </c>
      <c r="C45" s="30">
        <v>650</v>
      </c>
      <c r="D45" s="31">
        <v>1</v>
      </c>
      <c r="E45" s="31">
        <v>11</v>
      </c>
      <c r="F45" s="23" t="s">
        <v>156</v>
      </c>
      <c r="G45" s="32"/>
      <c r="H45" s="33">
        <f>H46</f>
        <v>50</v>
      </c>
      <c r="I45" s="33"/>
      <c r="J45" s="33">
        <f>J46</f>
        <v>50</v>
      </c>
      <c r="K45" s="33"/>
      <c r="L45" s="33">
        <f>L46</f>
        <v>50</v>
      </c>
      <c r="M45" s="33"/>
    </row>
    <row r="46" spans="1:13" x14ac:dyDescent="0.2">
      <c r="A46" s="11"/>
      <c r="B46" s="35" t="s">
        <v>21</v>
      </c>
      <c r="C46" s="30">
        <v>650</v>
      </c>
      <c r="D46" s="31">
        <v>1</v>
      </c>
      <c r="E46" s="31">
        <v>11</v>
      </c>
      <c r="F46" s="23" t="s">
        <v>156</v>
      </c>
      <c r="G46" s="32" t="s">
        <v>22</v>
      </c>
      <c r="H46" s="33">
        <v>50</v>
      </c>
      <c r="I46" s="33"/>
      <c r="J46" s="33">
        <v>50</v>
      </c>
      <c r="K46" s="33"/>
      <c r="L46" s="33">
        <v>50</v>
      </c>
      <c r="M46" s="33"/>
    </row>
    <row r="47" spans="1:13" x14ac:dyDescent="0.2">
      <c r="A47" s="11"/>
      <c r="B47" s="29" t="s">
        <v>23</v>
      </c>
      <c r="C47" s="30">
        <v>650</v>
      </c>
      <c r="D47" s="31">
        <v>1</v>
      </c>
      <c r="E47" s="31">
        <v>13</v>
      </c>
      <c r="F47" s="23" t="s">
        <v>15</v>
      </c>
      <c r="G47" s="32" t="s">
        <v>15</v>
      </c>
      <c r="H47" s="33">
        <f>H48+H62+H65+H69</f>
        <v>23354.2</v>
      </c>
      <c r="I47" s="33"/>
      <c r="J47" s="33" t="e">
        <f>J48+#REF!+#REF!+J62+J65+J69</f>
        <v>#REF!</v>
      </c>
      <c r="K47" s="33"/>
      <c r="L47" s="33" t="e">
        <f>L48+#REF!+#REF!+L62+L65+L69</f>
        <v>#REF!</v>
      </c>
      <c r="M47" s="33"/>
    </row>
    <row r="48" spans="1:13" ht="24" x14ac:dyDescent="0.2">
      <c r="A48" s="11"/>
      <c r="B48" s="34" t="s">
        <v>24</v>
      </c>
      <c r="C48" s="30">
        <v>650</v>
      </c>
      <c r="D48" s="31">
        <v>1</v>
      </c>
      <c r="E48" s="31">
        <v>13</v>
      </c>
      <c r="F48" s="23" t="s">
        <v>116</v>
      </c>
      <c r="G48" s="32"/>
      <c r="H48" s="33">
        <f>H49+H53+H56+H58</f>
        <v>23172.5</v>
      </c>
      <c r="I48" s="33"/>
      <c r="J48" s="33">
        <f t="shared" ref="J48:L48" si="3">J49+J53+J56+J58</f>
        <v>17747</v>
      </c>
      <c r="K48" s="33"/>
      <c r="L48" s="33">
        <f t="shared" si="3"/>
        <v>17747</v>
      </c>
      <c r="M48" s="33"/>
    </row>
    <row r="49" spans="1:13" x14ac:dyDescent="0.2">
      <c r="A49" s="11"/>
      <c r="B49" s="35" t="s">
        <v>89</v>
      </c>
      <c r="C49" s="30">
        <v>650</v>
      </c>
      <c r="D49" s="31">
        <v>1</v>
      </c>
      <c r="E49" s="31">
        <v>13</v>
      </c>
      <c r="F49" s="23" t="s">
        <v>116</v>
      </c>
      <c r="G49" s="32">
        <v>110</v>
      </c>
      <c r="H49" s="33">
        <f>SUM(H50:H52)</f>
        <v>17517.3</v>
      </c>
      <c r="I49" s="33"/>
      <c r="J49" s="33">
        <f>SUM(J50:J52)</f>
        <v>17747</v>
      </c>
      <c r="K49" s="33"/>
      <c r="L49" s="33">
        <f>SUM(L50:L52)</f>
        <v>17747</v>
      </c>
      <c r="M49" s="33"/>
    </row>
    <row r="50" spans="1:13" ht="15.75" customHeight="1" x14ac:dyDescent="0.2">
      <c r="A50" s="11"/>
      <c r="B50" s="35" t="s">
        <v>90</v>
      </c>
      <c r="C50" s="30">
        <v>650</v>
      </c>
      <c r="D50" s="31">
        <v>1</v>
      </c>
      <c r="E50" s="31">
        <v>13</v>
      </c>
      <c r="F50" s="23" t="s">
        <v>116</v>
      </c>
      <c r="G50" s="32">
        <v>111</v>
      </c>
      <c r="H50" s="33">
        <v>13124.1</v>
      </c>
      <c r="I50" s="33"/>
      <c r="J50" s="33">
        <v>13630</v>
      </c>
      <c r="K50" s="33"/>
      <c r="L50" s="33">
        <v>13630</v>
      </c>
      <c r="M50" s="33"/>
    </row>
    <row r="51" spans="1:13" ht="23.25" customHeight="1" x14ac:dyDescent="0.2">
      <c r="A51" s="11"/>
      <c r="B51" s="35" t="s">
        <v>86</v>
      </c>
      <c r="C51" s="30">
        <v>650</v>
      </c>
      <c r="D51" s="31">
        <v>1</v>
      </c>
      <c r="E51" s="31">
        <v>13</v>
      </c>
      <c r="F51" s="23" t="s">
        <v>116</v>
      </c>
      <c r="G51" s="32">
        <v>112</v>
      </c>
      <c r="H51" s="33">
        <v>500</v>
      </c>
      <c r="I51" s="33"/>
      <c r="J51" s="33">
        <v>0</v>
      </c>
      <c r="K51" s="33"/>
      <c r="L51" s="33">
        <v>0</v>
      </c>
      <c r="M51" s="33"/>
    </row>
    <row r="52" spans="1:13" ht="27" customHeight="1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116</v>
      </c>
      <c r="G52" s="32">
        <v>119</v>
      </c>
      <c r="H52" s="33">
        <v>3893.2</v>
      </c>
      <c r="I52" s="33"/>
      <c r="J52" s="33">
        <v>4117</v>
      </c>
      <c r="K52" s="33"/>
      <c r="L52" s="33">
        <v>4117</v>
      </c>
      <c r="M52" s="33"/>
    </row>
    <row r="53" spans="1:13" ht="24" x14ac:dyDescent="0.2">
      <c r="A53" s="11"/>
      <c r="B53" s="35" t="s">
        <v>82</v>
      </c>
      <c r="C53" s="30">
        <v>650</v>
      </c>
      <c r="D53" s="31">
        <v>1</v>
      </c>
      <c r="E53" s="31">
        <v>13</v>
      </c>
      <c r="F53" s="23" t="s">
        <v>116</v>
      </c>
      <c r="G53" s="32">
        <v>240</v>
      </c>
      <c r="H53" s="33">
        <f>H55</f>
        <v>5615.6</v>
      </c>
      <c r="I53" s="33"/>
      <c r="J53" s="33">
        <f>J54+J55</f>
        <v>0</v>
      </c>
      <c r="K53" s="33"/>
      <c r="L53" s="33">
        <f>L54+L55</f>
        <v>0</v>
      </c>
      <c r="M53" s="33"/>
    </row>
    <row r="54" spans="1:13" ht="24" hidden="1" x14ac:dyDescent="0.2">
      <c r="A54" s="11"/>
      <c r="B54" s="35" t="s">
        <v>50</v>
      </c>
      <c r="C54" s="30">
        <v>650</v>
      </c>
      <c r="D54" s="31">
        <v>1</v>
      </c>
      <c r="E54" s="31">
        <v>13</v>
      </c>
      <c r="F54" s="23" t="s">
        <v>116</v>
      </c>
      <c r="G54" s="32">
        <v>243</v>
      </c>
      <c r="H54" s="33">
        <v>0</v>
      </c>
      <c r="I54" s="33"/>
      <c r="J54" s="33"/>
      <c r="K54" s="33"/>
      <c r="L54" s="33"/>
      <c r="M54" s="33"/>
    </row>
    <row r="55" spans="1:13" x14ac:dyDescent="0.2">
      <c r="A55" s="11"/>
      <c r="B55" s="35" t="s">
        <v>103</v>
      </c>
      <c r="C55" s="30">
        <v>650</v>
      </c>
      <c r="D55" s="31">
        <v>1</v>
      </c>
      <c r="E55" s="31">
        <v>13</v>
      </c>
      <c r="F55" s="23" t="s">
        <v>116</v>
      </c>
      <c r="G55" s="32">
        <v>244</v>
      </c>
      <c r="H55" s="33">
        <v>5615.6</v>
      </c>
      <c r="I55" s="33"/>
      <c r="J55" s="33">
        <v>0</v>
      </c>
      <c r="K55" s="33"/>
      <c r="L55" s="33">
        <v>0</v>
      </c>
      <c r="M55" s="33"/>
    </row>
    <row r="56" spans="1:13" hidden="1" x14ac:dyDescent="0.2">
      <c r="A56" s="11"/>
      <c r="B56" s="35" t="s">
        <v>92</v>
      </c>
      <c r="C56" s="30">
        <v>650</v>
      </c>
      <c r="D56" s="31">
        <v>1</v>
      </c>
      <c r="E56" s="31">
        <v>13</v>
      </c>
      <c r="F56" s="23" t="s">
        <v>116</v>
      </c>
      <c r="G56" s="32">
        <v>830</v>
      </c>
      <c r="H56" s="33">
        <f>H57</f>
        <v>0</v>
      </c>
      <c r="I56" s="33"/>
      <c r="J56" s="33">
        <f>J57</f>
        <v>0</v>
      </c>
      <c r="K56" s="33"/>
      <c r="L56" s="33">
        <f>L57</f>
        <v>0</v>
      </c>
      <c r="M56" s="33"/>
    </row>
    <row r="57" spans="1:13" ht="72" hidden="1" x14ac:dyDescent="0.2">
      <c r="A57" s="11"/>
      <c r="B57" s="35" t="s">
        <v>93</v>
      </c>
      <c r="C57" s="30">
        <v>650</v>
      </c>
      <c r="D57" s="31">
        <v>1</v>
      </c>
      <c r="E57" s="31">
        <v>13</v>
      </c>
      <c r="F57" s="23" t="s">
        <v>116</v>
      </c>
      <c r="G57" s="32">
        <v>831</v>
      </c>
      <c r="H57" s="33">
        <v>0</v>
      </c>
      <c r="I57" s="33"/>
      <c r="J57" s="33">
        <v>0</v>
      </c>
      <c r="K57" s="33"/>
      <c r="L57" s="33">
        <v>0</v>
      </c>
      <c r="M57" s="33"/>
    </row>
    <row r="58" spans="1:13" x14ac:dyDescent="0.2">
      <c r="A58" s="11"/>
      <c r="B58" s="35" t="s">
        <v>84</v>
      </c>
      <c r="C58" s="30">
        <v>650</v>
      </c>
      <c r="D58" s="31">
        <v>1</v>
      </c>
      <c r="E58" s="31">
        <v>13</v>
      </c>
      <c r="F58" s="23" t="s">
        <v>116</v>
      </c>
      <c r="G58" s="32">
        <v>850</v>
      </c>
      <c r="H58" s="33">
        <f>SUM(H59:H61)</f>
        <v>39.599999999999994</v>
      </c>
      <c r="I58" s="33"/>
      <c r="J58" s="33">
        <f>SUM(J59:J61)</f>
        <v>0</v>
      </c>
      <c r="K58" s="33"/>
      <c r="L58" s="33">
        <f>SUM(L59:L61)</f>
        <v>0</v>
      </c>
      <c r="M58" s="33"/>
    </row>
    <row r="59" spans="1:13" x14ac:dyDescent="0.2">
      <c r="A59" s="11"/>
      <c r="B59" s="35" t="s">
        <v>88</v>
      </c>
      <c r="C59" s="30">
        <v>650</v>
      </c>
      <c r="D59" s="31">
        <v>1</v>
      </c>
      <c r="E59" s="31">
        <v>13</v>
      </c>
      <c r="F59" s="23" t="s">
        <v>116</v>
      </c>
      <c r="G59" s="32">
        <v>851</v>
      </c>
      <c r="H59" s="33">
        <v>8</v>
      </c>
      <c r="I59" s="33"/>
      <c r="J59" s="33">
        <v>0</v>
      </c>
      <c r="K59" s="33"/>
      <c r="L59" s="33">
        <v>0</v>
      </c>
      <c r="M59" s="33"/>
    </row>
    <row r="60" spans="1:13" x14ac:dyDescent="0.2">
      <c r="A60" s="11"/>
      <c r="B60" s="35" t="s">
        <v>64</v>
      </c>
      <c r="C60" s="30">
        <v>650</v>
      </c>
      <c r="D60" s="31">
        <v>1</v>
      </c>
      <c r="E60" s="31">
        <v>13</v>
      </c>
      <c r="F60" s="23" t="s">
        <v>116</v>
      </c>
      <c r="G60" s="32">
        <v>852</v>
      </c>
      <c r="H60" s="33">
        <v>27.3</v>
      </c>
      <c r="I60" s="33"/>
      <c r="J60" s="33">
        <v>0</v>
      </c>
      <c r="K60" s="33"/>
      <c r="L60" s="33">
        <v>0</v>
      </c>
      <c r="M60" s="33"/>
    </row>
    <row r="61" spans="1:13" x14ac:dyDescent="0.2">
      <c r="A61" s="11"/>
      <c r="B61" s="35" t="s">
        <v>61</v>
      </c>
      <c r="C61" s="30">
        <v>650</v>
      </c>
      <c r="D61" s="31">
        <v>1</v>
      </c>
      <c r="E61" s="31">
        <v>13</v>
      </c>
      <c r="F61" s="23" t="s">
        <v>116</v>
      </c>
      <c r="G61" s="32">
        <v>853</v>
      </c>
      <c r="H61" s="33">
        <v>4.3</v>
      </c>
      <c r="I61" s="33"/>
      <c r="J61" s="33"/>
      <c r="K61" s="33"/>
      <c r="L61" s="33"/>
      <c r="M61" s="33"/>
    </row>
    <row r="62" spans="1:13" ht="48.75" customHeight="1" x14ac:dyDescent="0.2">
      <c r="A62" s="11"/>
      <c r="B62" s="40" t="s">
        <v>65</v>
      </c>
      <c r="C62" s="30">
        <v>650</v>
      </c>
      <c r="D62" s="31">
        <v>1</v>
      </c>
      <c r="E62" s="31">
        <v>13</v>
      </c>
      <c r="F62" s="23" t="s">
        <v>121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customHeight="1" x14ac:dyDescent="0.2">
      <c r="A63" s="11"/>
      <c r="B63" s="40" t="s">
        <v>108</v>
      </c>
      <c r="C63" s="30">
        <v>650</v>
      </c>
      <c r="D63" s="31">
        <v>1</v>
      </c>
      <c r="E63" s="31">
        <v>13</v>
      </c>
      <c r="F63" s="23" t="s">
        <v>121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x14ac:dyDescent="0.2">
      <c r="A64" s="11"/>
      <c r="B64" s="35" t="s">
        <v>66</v>
      </c>
      <c r="C64" s="30">
        <v>650</v>
      </c>
      <c r="D64" s="31">
        <v>1</v>
      </c>
      <c r="E64" s="31">
        <v>13</v>
      </c>
      <c r="F64" s="23" t="s">
        <v>121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customHeight="1" x14ac:dyDescent="0.2">
      <c r="A65" s="11"/>
      <c r="B65" s="40" t="s">
        <v>68</v>
      </c>
      <c r="C65" s="30">
        <v>650</v>
      </c>
      <c r="D65" s="31">
        <v>1</v>
      </c>
      <c r="E65" s="31">
        <v>13</v>
      </c>
      <c r="F65" s="23" t="s">
        <v>122</v>
      </c>
      <c r="G65" s="32"/>
      <c r="H65" s="33">
        <f>H66</f>
        <v>170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customHeight="1" x14ac:dyDescent="0.2">
      <c r="A66" s="11"/>
      <c r="B66" s="35" t="s">
        <v>82</v>
      </c>
      <c r="C66" s="30">
        <v>650</v>
      </c>
      <c r="D66" s="31">
        <v>1</v>
      </c>
      <c r="E66" s="31">
        <v>13</v>
      </c>
      <c r="F66" s="23" t="s">
        <v>122</v>
      </c>
      <c r="G66" s="32">
        <v>240</v>
      </c>
      <c r="H66" s="33">
        <f>H67+H68</f>
        <v>170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x14ac:dyDescent="0.2">
      <c r="A67" s="11"/>
      <c r="B67" s="35" t="s">
        <v>103</v>
      </c>
      <c r="C67" s="30">
        <v>650</v>
      </c>
      <c r="D67" s="31">
        <v>1</v>
      </c>
      <c r="E67" s="31">
        <v>13</v>
      </c>
      <c r="F67" s="23" t="s">
        <v>122</v>
      </c>
      <c r="G67" s="32">
        <v>244</v>
      </c>
      <c r="H67" s="33">
        <v>150</v>
      </c>
      <c r="I67" s="33"/>
      <c r="J67" s="33"/>
      <c r="K67" s="33"/>
      <c r="L67" s="33"/>
      <c r="M67" s="33"/>
    </row>
    <row r="68" spans="1:13" ht="36" x14ac:dyDescent="0.2">
      <c r="A68" s="11"/>
      <c r="B68" s="35" t="s">
        <v>94</v>
      </c>
      <c r="C68" s="30">
        <v>650</v>
      </c>
      <c r="D68" s="31">
        <v>1</v>
      </c>
      <c r="E68" s="31">
        <v>13</v>
      </c>
      <c r="F68" s="23" t="s">
        <v>122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hidden="1" x14ac:dyDescent="0.2">
      <c r="A69" s="11"/>
      <c r="B69" s="35" t="s">
        <v>96</v>
      </c>
      <c r="C69" s="30">
        <v>650</v>
      </c>
      <c r="D69" s="31">
        <v>1</v>
      </c>
      <c r="E69" s="31">
        <v>13</v>
      </c>
      <c r="F69" s="23" t="s">
        <v>95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hidden="1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95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4">H71</f>
        <v>871</v>
      </c>
      <c r="J71" s="33">
        <f>J72</f>
        <v>860.2</v>
      </c>
      <c r="K71" s="33">
        <f t="shared" ref="K71:K73" si="5">J71</f>
        <v>860.2</v>
      </c>
      <c r="L71" s="33">
        <f>L72</f>
        <v>890</v>
      </c>
      <c r="M71" s="33">
        <f t="shared" ref="M71:M73" si="6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4"/>
        <v>871</v>
      </c>
      <c r="J72" s="33">
        <f>J73</f>
        <v>860.2</v>
      </c>
      <c r="K72" s="33">
        <f t="shared" si="5"/>
        <v>860.2</v>
      </c>
      <c r="L72" s="33">
        <f>L73</f>
        <v>890</v>
      </c>
      <c r="M72" s="33">
        <f t="shared" si="6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69</v>
      </c>
      <c r="G73" s="32"/>
      <c r="H73" s="33">
        <f>H74+H78</f>
        <v>871</v>
      </c>
      <c r="I73" s="33">
        <f t="shared" si="4"/>
        <v>871</v>
      </c>
      <c r="J73" s="33">
        <f>J74+J78</f>
        <v>860.2</v>
      </c>
      <c r="K73" s="33">
        <f t="shared" si="5"/>
        <v>860.2</v>
      </c>
      <c r="L73" s="33">
        <f>L74+L78</f>
        <v>890</v>
      </c>
      <c r="M73" s="33">
        <f t="shared" si="6"/>
        <v>890</v>
      </c>
    </row>
    <row r="74" spans="1:13" ht="24" x14ac:dyDescent="0.2">
      <c r="A74" s="11"/>
      <c r="B74" s="29" t="s">
        <v>80</v>
      </c>
      <c r="C74" s="30">
        <v>650</v>
      </c>
      <c r="D74" s="31">
        <v>2</v>
      </c>
      <c r="E74" s="31">
        <v>3</v>
      </c>
      <c r="F74" s="39" t="s">
        <v>69</v>
      </c>
      <c r="G74" s="32">
        <v>120</v>
      </c>
      <c r="H74" s="33">
        <f>H75+H77+H76</f>
        <v>817.1</v>
      </c>
      <c r="I74" s="33"/>
      <c r="J74" s="33">
        <f>J75+J77</f>
        <v>820</v>
      </c>
      <c r="K74" s="33"/>
      <c r="L74" s="33">
        <f>L75+L77</f>
        <v>820</v>
      </c>
      <c r="M74" s="33"/>
    </row>
    <row r="75" spans="1:13" x14ac:dyDescent="0.2">
      <c r="A75" s="11"/>
      <c r="B75" s="35" t="s">
        <v>70</v>
      </c>
      <c r="C75" s="30">
        <v>650</v>
      </c>
      <c r="D75" s="31">
        <v>2</v>
      </c>
      <c r="E75" s="31">
        <v>3</v>
      </c>
      <c r="F75" s="39" t="s">
        <v>69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ht="24" x14ac:dyDescent="0.2">
      <c r="A76" s="11"/>
      <c r="B76" s="35" t="s">
        <v>19</v>
      </c>
      <c r="C76" s="30">
        <v>650</v>
      </c>
      <c r="D76" s="31">
        <v>2</v>
      </c>
      <c r="E76" s="31">
        <v>3</v>
      </c>
      <c r="F76" s="39" t="s">
        <v>69</v>
      </c>
      <c r="G76" s="32">
        <v>122</v>
      </c>
      <c r="H76" s="33">
        <v>10</v>
      </c>
      <c r="I76" s="33"/>
      <c r="J76" s="33"/>
      <c r="K76" s="33"/>
      <c r="L76" s="33"/>
      <c r="M76" s="33"/>
    </row>
    <row r="77" spans="1:13" s="14" customFormat="1" ht="36" x14ac:dyDescent="0.25">
      <c r="A77" s="15"/>
      <c r="B77" s="35" t="s">
        <v>62</v>
      </c>
      <c r="C77" s="30">
        <v>650</v>
      </c>
      <c r="D77" s="31">
        <v>2</v>
      </c>
      <c r="E77" s="31">
        <v>3</v>
      </c>
      <c r="F77" s="39" t="s">
        <v>69</v>
      </c>
      <c r="G77" s="32">
        <v>129</v>
      </c>
      <c r="H77" s="33">
        <v>179.5</v>
      </c>
      <c r="I77" s="33"/>
      <c r="J77" s="33">
        <v>190</v>
      </c>
      <c r="K77" s="33"/>
      <c r="L77" s="33">
        <v>190</v>
      </c>
      <c r="M77" s="33"/>
    </row>
    <row r="78" spans="1:13" s="14" customFormat="1" ht="24" x14ac:dyDescent="0.25">
      <c r="A78" s="15"/>
      <c r="B78" s="35" t="s">
        <v>82</v>
      </c>
      <c r="C78" s="30">
        <v>650</v>
      </c>
      <c r="D78" s="31">
        <v>2</v>
      </c>
      <c r="E78" s="31">
        <v>3</v>
      </c>
      <c r="F78" s="39" t="s">
        <v>69</v>
      </c>
      <c r="G78" s="32">
        <v>240</v>
      </c>
      <c r="H78" s="33">
        <f>H79</f>
        <v>53.9</v>
      </c>
      <c r="I78" s="33"/>
      <c r="J78" s="33">
        <f>J79</f>
        <v>40.200000000000003</v>
      </c>
      <c r="K78" s="33"/>
      <c r="L78" s="33">
        <f>L79</f>
        <v>70</v>
      </c>
      <c r="M78" s="33"/>
    </row>
    <row r="79" spans="1:13" x14ac:dyDescent="0.2">
      <c r="A79" s="11"/>
      <c r="B79" s="35" t="s">
        <v>103</v>
      </c>
      <c r="C79" s="30">
        <v>650</v>
      </c>
      <c r="D79" s="31">
        <v>2</v>
      </c>
      <c r="E79" s="31">
        <v>3</v>
      </c>
      <c r="F79" s="39" t="s">
        <v>69</v>
      </c>
      <c r="G79" s="32">
        <v>244</v>
      </c>
      <c r="H79" s="33">
        <v>53.9</v>
      </c>
      <c r="I79" s="33"/>
      <c r="J79" s="33">
        <v>40.200000000000003</v>
      </c>
      <c r="K79" s="33"/>
      <c r="L79" s="33">
        <v>70</v>
      </c>
      <c r="M79" s="33"/>
    </row>
    <row r="80" spans="1:13" ht="24" x14ac:dyDescent="0.2">
      <c r="A80" s="11"/>
      <c r="B80" s="38" t="s">
        <v>29</v>
      </c>
      <c r="C80" s="30">
        <v>650</v>
      </c>
      <c r="D80" s="31">
        <v>3</v>
      </c>
      <c r="E80" s="23" t="s">
        <v>12</v>
      </c>
      <c r="F80" s="23"/>
      <c r="G80" s="32" t="s">
        <v>15</v>
      </c>
      <c r="H80" s="33">
        <f>H81+H85+H91</f>
        <v>1378</v>
      </c>
      <c r="I80" s="33"/>
      <c r="J80" s="33">
        <f>J81+J85+J91</f>
        <v>478</v>
      </c>
      <c r="K80" s="33"/>
      <c r="L80" s="33">
        <f>L81+L85+L91</f>
        <v>480.5</v>
      </c>
      <c r="M80" s="33"/>
    </row>
    <row r="81" spans="1:13" x14ac:dyDescent="0.2">
      <c r="A81" s="11"/>
      <c r="B81" s="38" t="s">
        <v>30</v>
      </c>
      <c r="C81" s="30">
        <v>650</v>
      </c>
      <c r="D81" s="31">
        <v>3</v>
      </c>
      <c r="E81" s="31">
        <v>4</v>
      </c>
      <c r="F81" s="23"/>
      <c r="G81" s="32" t="s">
        <v>15</v>
      </c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96" x14ac:dyDescent="0.2">
      <c r="A82" s="11"/>
      <c r="B82" s="40" t="s">
        <v>71</v>
      </c>
      <c r="C82" s="30">
        <v>650</v>
      </c>
      <c r="D82" s="31">
        <v>3</v>
      </c>
      <c r="E82" s="31">
        <v>4</v>
      </c>
      <c r="F82" s="23" t="s">
        <v>123</v>
      </c>
      <c r="G82" s="32"/>
      <c r="H82" s="33">
        <f>H83</f>
        <v>393</v>
      </c>
      <c r="I82" s="33">
        <f>H82</f>
        <v>393</v>
      </c>
      <c r="J82" s="33">
        <f>J83</f>
        <v>393</v>
      </c>
      <c r="K82" s="33">
        <f>J82</f>
        <v>393</v>
      </c>
      <c r="L82" s="33">
        <f>L83</f>
        <v>393</v>
      </c>
      <c r="M82" s="33">
        <f>L82</f>
        <v>393</v>
      </c>
    </row>
    <row r="83" spans="1:13" ht="24" x14ac:dyDescent="0.2">
      <c r="A83" s="11"/>
      <c r="B83" s="35" t="s">
        <v>82</v>
      </c>
      <c r="C83" s="30">
        <v>650</v>
      </c>
      <c r="D83" s="31">
        <v>3</v>
      </c>
      <c r="E83" s="31">
        <v>4</v>
      </c>
      <c r="F83" s="23" t="s">
        <v>123</v>
      </c>
      <c r="G83" s="32">
        <v>240</v>
      </c>
      <c r="H83" s="33">
        <f>H84</f>
        <v>393</v>
      </c>
      <c r="I83" s="33"/>
      <c r="J83" s="33">
        <f>J84</f>
        <v>393</v>
      </c>
      <c r="K83" s="33"/>
      <c r="L83" s="33">
        <f>L84</f>
        <v>393</v>
      </c>
      <c r="M83" s="33"/>
    </row>
    <row r="84" spans="1:13" x14ac:dyDescent="0.2">
      <c r="A84" s="11"/>
      <c r="B84" s="35" t="s">
        <v>103</v>
      </c>
      <c r="C84" s="30">
        <v>650</v>
      </c>
      <c r="D84" s="31">
        <v>3</v>
      </c>
      <c r="E84" s="31">
        <v>4</v>
      </c>
      <c r="F84" s="23" t="s">
        <v>123</v>
      </c>
      <c r="G84" s="32">
        <v>244</v>
      </c>
      <c r="H84" s="33">
        <v>393</v>
      </c>
      <c r="I84" s="33">
        <f>H84</f>
        <v>393</v>
      </c>
      <c r="J84" s="33">
        <v>393</v>
      </c>
      <c r="K84" s="33">
        <f>J84</f>
        <v>393</v>
      </c>
      <c r="L84" s="33">
        <v>393</v>
      </c>
      <c r="M84" s="33">
        <f>L84</f>
        <v>393</v>
      </c>
    </row>
    <row r="85" spans="1:13" ht="24" x14ac:dyDescent="0.2">
      <c r="A85" s="11"/>
      <c r="B85" s="38" t="s">
        <v>31</v>
      </c>
      <c r="C85" s="30">
        <v>650</v>
      </c>
      <c r="D85" s="31">
        <v>3</v>
      </c>
      <c r="E85" s="31">
        <v>9</v>
      </c>
      <c r="F85" s="23"/>
      <c r="G85" s="32" t="s">
        <v>15</v>
      </c>
      <c r="H85" s="33">
        <f>H86+H89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35.25" customHeight="1" x14ac:dyDescent="0.2">
      <c r="A86" s="11"/>
      <c r="B86" s="40" t="s">
        <v>72</v>
      </c>
      <c r="C86" s="30">
        <v>650</v>
      </c>
      <c r="D86" s="31">
        <v>3</v>
      </c>
      <c r="E86" s="31">
        <v>9</v>
      </c>
      <c r="F86" s="23" t="s">
        <v>124</v>
      </c>
      <c r="G86" s="32"/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ht="27.75" customHeight="1" x14ac:dyDescent="0.2">
      <c r="A87" s="11"/>
      <c r="B87" s="35" t="s">
        <v>82</v>
      </c>
      <c r="C87" s="30">
        <v>650</v>
      </c>
      <c r="D87" s="31">
        <v>3</v>
      </c>
      <c r="E87" s="31">
        <v>9</v>
      </c>
      <c r="F87" s="23" t="s">
        <v>124</v>
      </c>
      <c r="G87" s="32">
        <v>240</v>
      </c>
      <c r="H87" s="33">
        <f>H88</f>
        <v>50</v>
      </c>
      <c r="I87" s="33"/>
      <c r="J87" s="33">
        <f>J88</f>
        <v>50</v>
      </c>
      <c r="K87" s="33"/>
      <c r="L87" s="33">
        <f>L88</f>
        <v>50</v>
      </c>
      <c r="M87" s="33"/>
    </row>
    <row r="88" spans="1:13" x14ac:dyDescent="0.2">
      <c r="A88" s="11"/>
      <c r="B88" s="35" t="s">
        <v>103</v>
      </c>
      <c r="C88" s="30">
        <v>650</v>
      </c>
      <c r="D88" s="31">
        <v>3</v>
      </c>
      <c r="E88" s="31">
        <v>9</v>
      </c>
      <c r="F88" s="23" t="s">
        <v>124</v>
      </c>
      <c r="G88" s="32">
        <v>244</v>
      </c>
      <c r="H88" s="33">
        <v>50</v>
      </c>
      <c r="I88" s="33"/>
      <c r="J88" s="33">
        <v>50</v>
      </c>
      <c r="K88" s="33"/>
      <c r="L88" s="33">
        <v>50</v>
      </c>
      <c r="M88" s="33"/>
    </row>
    <row r="89" spans="1:13" ht="24" hidden="1" x14ac:dyDescent="0.2">
      <c r="A89" s="11"/>
      <c r="B89" s="40" t="s">
        <v>68</v>
      </c>
      <c r="C89" s="30">
        <v>650</v>
      </c>
      <c r="D89" s="31">
        <v>3</v>
      </c>
      <c r="E89" s="31">
        <v>9</v>
      </c>
      <c r="F89" s="23" t="s">
        <v>115</v>
      </c>
      <c r="G89" s="32"/>
      <c r="H89" s="33">
        <f>H90</f>
        <v>0</v>
      </c>
      <c r="I89" s="33"/>
      <c r="J89" s="33"/>
      <c r="K89" s="33"/>
      <c r="L89" s="33"/>
      <c r="M89" s="33"/>
    </row>
    <row r="90" spans="1:13" hidden="1" x14ac:dyDescent="0.2">
      <c r="A90" s="11"/>
      <c r="B90" s="35" t="s">
        <v>32</v>
      </c>
      <c r="C90" s="30">
        <v>650</v>
      </c>
      <c r="D90" s="31">
        <v>3</v>
      </c>
      <c r="E90" s="31">
        <v>9</v>
      </c>
      <c r="F90" s="23" t="s">
        <v>115</v>
      </c>
      <c r="G90" s="32">
        <v>360</v>
      </c>
      <c r="H90" s="33">
        <v>0</v>
      </c>
      <c r="I90" s="33"/>
      <c r="J90" s="33">
        <v>0</v>
      </c>
      <c r="K90" s="33"/>
      <c r="L90" s="33">
        <v>0</v>
      </c>
      <c r="M90" s="33"/>
    </row>
    <row r="91" spans="1:13" ht="24" x14ac:dyDescent="0.2">
      <c r="A91" s="11"/>
      <c r="B91" s="35" t="s">
        <v>33</v>
      </c>
      <c r="C91" s="30">
        <v>650</v>
      </c>
      <c r="D91" s="31">
        <v>3</v>
      </c>
      <c r="E91" s="31">
        <v>14</v>
      </c>
      <c r="F91" s="23"/>
      <c r="G91" s="32"/>
      <c r="H91" s="33">
        <f>H92+H95+H98+H101</f>
        <v>935</v>
      </c>
      <c r="I91" s="33"/>
      <c r="J91" s="33">
        <f t="shared" ref="J91:L91" si="7">J92+J95</f>
        <v>35</v>
      </c>
      <c r="K91" s="33"/>
      <c r="L91" s="33">
        <f t="shared" si="7"/>
        <v>37.5</v>
      </c>
      <c r="M91" s="33"/>
    </row>
    <row r="92" spans="1:13" ht="24" x14ac:dyDescent="0.2">
      <c r="A92" s="11"/>
      <c r="B92" s="40" t="s">
        <v>126</v>
      </c>
      <c r="C92" s="30">
        <v>650</v>
      </c>
      <c r="D92" s="31">
        <v>3</v>
      </c>
      <c r="E92" s="31">
        <v>14</v>
      </c>
      <c r="F92" s="23" t="s">
        <v>125</v>
      </c>
      <c r="G92" s="32"/>
      <c r="H92" s="33">
        <f>H93</f>
        <v>28</v>
      </c>
      <c r="I92" s="33"/>
      <c r="J92" s="33">
        <f t="shared" ref="J92:L92" si="8">J93</f>
        <v>28</v>
      </c>
      <c r="K92" s="33"/>
      <c r="L92" s="33">
        <f t="shared" si="8"/>
        <v>30</v>
      </c>
      <c r="M92" s="33"/>
    </row>
    <row r="93" spans="1:13" ht="25.5" customHeight="1" x14ac:dyDescent="0.2">
      <c r="A93" s="11"/>
      <c r="B93" s="35" t="s">
        <v>82</v>
      </c>
      <c r="C93" s="30">
        <v>650</v>
      </c>
      <c r="D93" s="31">
        <v>3</v>
      </c>
      <c r="E93" s="31">
        <v>14</v>
      </c>
      <c r="F93" s="23" t="s">
        <v>125</v>
      </c>
      <c r="G93" s="32">
        <v>240</v>
      </c>
      <c r="H93" s="33">
        <f>H94</f>
        <v>28</v>
      </c>
      <c r="I93" s="33"/>
      <c r="J93" s="33">
        <f>J94</f>
        <v>28</v>
      </c>
      <c r="K93" s="33"/>
      <c r="L93" s="33">
        <f>L94</f>
        <v>30</v>
      </c>
      <c r="M93" s="33"/>
    </row>
    <row r="94" spans="1:13" x14ac:dyDescent="0.2">
      <c r="A94" s="11"/>
      <c r="B94" s="35" t="s">
        <v>103</v>
      </c>
      <c r="C94" s="30">
        <v>650</v>
      </c>
      <c r="D94" s="31">
        <v>3</v>
      </c>
      <c r="E94" s="31">
        <v>14</v>
      </c>
      <c r="F94" s="23" t="s">
        <v>125</v>
      </c>
      <c r="G94" s="32">
        <v>244</v>
      </c>
      <c r="H94" s="33">
        <v>28</v>
      </c>
      <c r="I94" s="33"/>
      <c r="J94" s="33">
        <v>28</v>
      </c>
      <c r="K94" s="33"/>
      <c r="L94" s="33">
        <v>30</v>
      </c>
      <c r="M94" s="33"/>
    </row>
    <row r="95" spans="1:13" ht="30" customHeight="1" x14ac:dyDescent="0.2">
      <c r="A95" s="11"/>
      <c r="B95" s="35" t="s">
        <v>99</v>
      </c>
      <c r="C95" s="30">
        <v>650</v>
      </c>
      <c r="D95" s="31">
        <v>3</v>
      </c>
      <c r="E95" s="31">
        <v>14</v>
      </c>
      <c r="F95" s="23" t="s">
        <v>127</v>
      </c>
      <c r="G95" s="32"/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ht="24" x14ac:dyDescent="0.2">
      <c r="A96" s="11"/>
      <c r="B96" s="35" t="s">
        <v>82</v>
      </c>
      <c r="C96" s="30">
        <v>650</v>
      </c>
      <c r="D96" s="31">
        <v>3</v>
      </c>
      <c r="E96" s="31">
        <v>14</v>
      </c>
      <c r="F96" s="23" t="s">
        <v>127</v>
      </c>
      <c r="G96" s="32">
        <v>240</v>
      </c>
      <c r="H96" s="33">
        <f>H97</f>
        <v>7</v>
      </c>
      <c r="I96" s="33"/>
      <c r="J96" s="33">
        <f>J97</f>
        <v>7</v>
      </c>
      <c r="K96" s="33"/>
      <c r="L96" s="33">
        <f>L97</f>
        <v>7.5</v>
      </c>
      <c r="M96" s="33"/>
    </row>
    <row r="97" spans="1:13" x14ac:dyDescent="0.2">
      <c r="A97" s="11"/>
      <c r="B97" s="35" t="s">
        <v>103</v>
      </c>
      <c r="C97" s="30">
        <v>650</v>
      </c>
      <c r="D97" s="31">
        <v>3</v>
      </c>
      <c r="E97" s="31">
        <v>14</v>
      </c>
      <c r="F97" s="23" t="s">
        <v>127</v>
      </c>
      <c r="G97" s="32">
        <v>244</v>
      </c>
      <c r="H97" s="33">
        <v>7</v>
      </c>
      <c r="I97" s="33"/>
      <c r="J97" s="33">
        <v>7</v>
      </c>
      <c r="K97" s="33"/>
      <c r="L97" s="33">
        <v>7.5</v>
      </c>
      <c r="M97" s="33"/>
    </row>
    <row r="98" spans="1:13" ht="24" x14ac:dyDescent="0.2">
      <c r="A98" s="11"/>
      <c r="B98" s="35" t="s">
        <v>171</v>
      </c>
      <c r="C98" s="30">
        <v>650</v>
      </c>
      <c r="D98" s="31">
        <v>3</v>
      </c>
      <c r="E98" s="31">
        <v>14</v>
      </c>
      <c r="F98" s="31" t="s">
        <v>172</v>
      </c>
      <c r="G98" s="32"/>
      <c r="H98" s="33">
        <f>H99</f>
        <v>720</v>
      </c>
      <c r="I98" s="33"/>
      <c r="J98" s="33"/>
      <c r="K98" s="33"/>
      <c r="L98" s="33"/>
      <c r="M98" s="33"/>
    </row>
    <row r="99" spans="1:13" ht="24" x14ac:dyDescent="0.2">
      <c r="A99" s="11"/>
      <c r="B99" s="35" t="s">
        <v>82</v>
      </c>
      <c r="C99" s="30">
        <v>650</v>
      </c>
      <c r="D99" s="31">
        <v>3</v>
      </c>
      <c r="E99" s="31">
        <v>14</v>
      </c>
      <c r="F99" s="23" t="s">
        <v>172</v>
      </c>
      <c r="G99" s="32">
        <v>240</v>
      </c>
      <c r="H99" s="33">
        <f>H100</f>
        <v>720</v>
      </c>
      <c r="I99" s="33"/>
      <c r="J99" s="33"/>
      <c r="K99" s="33"/>
      <c r="L99" s="33"/>
      <c r="M99" s="33"/>
    </row>
    <row r="100" spans="1:13" x14ac:dyDescent="0.2">
      <c r="A100" s="11"/>
      <c r="B100" s="35" t="s">
        <v>103</v>
      </c>
      <c r="C100" s="30">
        <v>650</v>
      </c>
      <c r="D100" s="31">
        <v>3</v>
      </c>
      <c r="E100" s="31">
        <v>14</v>
      </c>
      <c r="F100" s="23" t="s">
        <v>172</v>
      </c>
      <c r="G100" s="32">
        <v>244</v>
      </c>
      <c r="H100" s="33">
        <v>720</v>
      </c>
      <c r="I100" s="33"/>
      <c r="J100" s="33"/>
      <c r="K100" s="33"/>
      <c r="L100" s="33"/>
      <c r="M100" s="33"/>
    </row>
    <row r="101" spans="1:13" ht="33" customHeight="1" x14ac:dyDescent="0.2">
      <c r="A101" s="11"/>
      <c r="B101" s="35" t="s">
        <v>99</v>
      </c>
      <c r="C101" s="30">
        <v>650</v>
      </c>
      <c r="D101" s="31">
        <v>3</v>
      </c>
      <c r="E101" s="31">
        <v>14</v>
      </c>
      <c r="F101" s="23" t="s">
        <v>162</v>
      </c>
      <c r="G101" s="32"/>
      <c r="H101" s="33">
        <f>H102</f>
        <v>180</v>
      </c>
      <c r="I101" s="33"/>
      <c r="J101" s="33"/>
      <c r="K101" s="33"/>
      <c r="L101" s="33"/>
      <c r="M101" s="33"/>
    </row>
    <row r="102" spans="1:13" ht="24" x14ac:dyDescent="0.2">
      <c r="A102" s="11"/>
      <c r="B102" s="35" t="s">
        <v>82</v>
      </c>
      <c r="C102" s="30">
        <v>650</v>
      </c>
      <c r="D102" s="31">
        <v>3</v>
      </c>
      <c r="E102" s="31">
        <v>14</v>
      </c>
      <c r="F102" s="23" t="s">
        <v>162</v>
      </c>
      <c r="G102" s="32">
        <v>240</v>
      </c>
      <c r="H102" s="33">
        <f>H103</f>
        <v>180</v>
      </c>
      <c r="I102" s="33"/>
      <c r="J102" s="33"/>
      <c r="K102" s="33"/>
      <c r="L102" s="33"/>
      <c r="M102" s="33"/>
    </row>
    <row r="103" spans="1:13" x14ac:dyDescent="0.2">
      <c r="A103" s="11"/>
      <c r="B103" s="35" t="s">
        <v>103</v>
      </c>
      <c r="C103" s="30">
        <v>650</v>
      </c>
      <c r="D103" s="31">
        <v>3</v>
      </c>
      <c r="E103" s="31">
        <v>14</v>
      </c>
      <c r="F103" s="23" t="s">
        <v>162</v>
      </c>
      <c r="G103" s="32">
        <v>244</v>
      </c>
      <c r="H103" s="33">
        <v>180</v>
      </c>
      <c r="I103" s="33"/>
      <c r="J103" s="33"/>
      <c r="K103" s="33"/>
      <c r="L103" s="33"/>
      <c r="M103" s="33"/>
    </row>
    <row r="104" spans="1:13" ht="13.5" customHeight="1" x14ac:dyDescent="0.2">
      <c r="A104" s="11"/>
      <c r="B104" s="38" t="s">
        <v>34</v>
      </c>
      <c r="C104" s="30">
        <v>650</v>
      </c>
      <c r="D104" s="23" t="s">
        <v>35</v>
      </c>
      <c r="E104" s="23" t="s">
        <v>12</v>
      </c>
      <c r="F104" s="23"/>
      <c r="G104" s="32" t="s">
        <v>15</v>
      </c>
      <c r="H104" s="33">
        <f>H105+H114+H123+H127+H131</f>
        <v>17318.599999999999</v>
      </c>
      <c r="I104" s="33"/>
      <c r="J104" s="33">
        <f t="shared" ref="J104:L104" si="9">J105+J114+J123+J127</f>
        <v>13425</v>
      </c>
      <c r="K104" s="33"/>
      <c r="L104" s="33">
        <f t="shared" si="9"/>
        <v>15265</v>
      </c>
      <c r="M104" s="33"/>
    </row>
    <row r="105" spans="1:13" x14ac:dyDescent="0.2">
      <c r="A105" s="11"/>
      <c r="B105" s="38" t="s">
        <v>36</v>
      </c>
      <c r="C105" s="30">
        <v>650</v>
      </c>
      <c r="D105" s="23" t="s">
        <v>35</v>
      </c>
      <c r="E105" s="23" t="s">
        <v>37</v>
      </c>
      <c r="F105" s="23"/>
      <c r="G105" s="32" t="s">
        <v>15</v>
      </c>
      <c r="H105" s="33">
        <f>H106+H110</f>
        <v>1286.8000000000002</v>
      </c>
      <c r="I105" s="33"/>
      <c r="J105" s="33">
        <f>J106+J110</f>
        <v>2989.2</v>
      </c>
      <c r="K105" s="33"/>
      <c r="L105" s="33">
        <f>L106+L110</f>
        <v>2989.2</v>
      </c>
      <c r="M105" s="33"/>
    </row>
    <row r="106" spans="1:13" ht="35.25" customHeight="1" x14ac:dyDescent="0.2">
      <c r="A106" s="11"/>
      <c r="B106" s="40" t="s">
        <v>73</v>
      </c>
      <c r="C106" s="30">
        <v>650</v>
      </c>
      <c r="D106" s="23" t="s">
        <v>35</v>
      </c>
      <c r="E106" s="23" t="s">
        <v>37</v>
      </c>
      <c r="F106" s="23" t="s">
        <v>128</v>
      </c>
      <c r="G106" s="32"/>
      <c r="H106" s="33">
        <f>H107</f>
        <v>989.2</v>
      </c>
      <c r="I106" s="33"/>
      <c r="J106" s="33">
        <f>J107</f>
        <v>2989.2</v>
      </c>
      <c r="K106" s="33"/>
      <c r="L106" s="33">
        <f>L107</f>
        <v>2989.2</v>
      </c>
      <c r="M106" s="33"/>
    </row>
    <row r="107" spans="1:13" ht="13.5" customHeight="1" x14ac:dyDescent="0.2">
      <c r="A107" s="11"/>
      <c r="B107" s="35" t="s">
        <v>89</v>
      </c>
      <c r="C107" s="30">
        <v>650</v>
      </c>
      <c r="D107" s="23" t="s">
        <v>35</v>
      </c>
      <c r="E107" s="23" t="s">
        <v>37</v>
      </c>
      <c r="F107" s="23" t="s">
        <v>128</v>
      </c>
      <c r="G107" s="32">
        <v>110</v>
      </c>
      <c r="H107" s="33">
        <f>H108+H109</f>
        <v>989.2</v>
      </c>
      <c r="I107" s="33"/>
      <c r="J107" s="33">
        <f>J108+J109</f>
        <v>2989.2</v>
      </c>
      <c r="K107" s="33"/>
      <c r="L107" s="33">
        <f>L108+L109</f>
        <v>2989.2</v>
      </c>
      <c r="M107" s="33"/>
    </row>
    <row r="108" spans="1:13" x14ac:dyDescent="0.2">
      <c r="A108" s="11"/>
      <c r="B108" s="35" t="s">
        <v>90</v>
      </c>
      <c r="C108" s="30">
        <v>650</v>
      </c>
      <c r="D108" s="23" t="s">
        <v>35</v>
      </c>
      <c r="E108" s="23" t="s">
        <v>37</v>
      </c>
      <c r="F108" s="23" t="s">
        <v>128</v>
      </c>
      <c r="G108" s="32">
        <v>111</v>
      </c>
      <c r="H108" s="33">
        <v>759.9</v>
      </c>
      <c r="I108" s="33"/>
      <c r="J108" s="33">
        <v>2295.9</v>
      </c>
      <c r="K108" s="33"/>
      <c r="L108" s="33">
        <v>2295.9</v>
      </c>
      <c r="M108" s="33"/>
    </row>
    <row r="109" spans="1:13" ht="29.25" customHeight="1" x14ac:dyDescent="0.2">
      <c r="A109" s="11"/>
      <c r="B109" s="35" t="s">
        <v>87</v>
      </c>
      <c r="C109" s="30">
        <v>650</v>
      </c>
      <c r="D109" s="23" t="s">
        <v>35</v>
      </c>
      <c r="E109" s="23" t="s">
        <v>37</v>
      </c>
      <c r="F109" s="23" t="s">
        <v>128</v>
      </c>
      <c r="G109" s="32">
        <v>119</v>
      </c>
      <c r="H109" s="33">
        <v>229.3</v>
      </c>
      <c r="I109" s="33"/>
      <c r="J109" s="33">
        <v>693.3</v>
      </c>
      <c r="K109" s="33"/>
      <c r="L109" s="33">
        <v>693.3</v>
      </c>
      <c r="M109" s="33"/>
    </row>
    <row r="110" spans="1:13" ht="33.75" customHeight="1" x14ac:dyDescent="0.2">
      <c r="A110" s="11"/>
      <c r="B110" s="35" t="s">
        <v>98</v>
      </c>
      <c r="C110" s="30">
        <v>650</v>
      </c>
      <c r="D110" s="23" t="s">
        <v>35</v>
      </c>
      <c r="E110" s="23" t="s">
        <v>37</v>
      </c>
      <c r="F110" s="23" t="s">
        <v>129</v>
      </c>
      <c r="G110" s="32"/>
      <c r="H110" s="33">
        <f>SUM(H112:H113)</f>
        <v>297.60000000000002</v>
      </c>
      <c r="I110" s="33"/>
      <c r="J110" s="33">
        <f>SUM(J112:J113)</f>
        <v>0</v>
      </c>
      <c r="K110" s="33"/>
      <c r="L110" s="33">
        <f>SUM(L112:L113)</f>
        <v>0</v>
      </c>
      <c r="M110" s="33"/>
    </row>
    <row r="111" spans="1:13" x14ac:dyDescent="0.2">
      <c r="A111" s="11"/>
      <c r="B111" s="35" t="s">
        <v>89</v>
      </c>
      <c r="C111" s="30">
        <v>650</v>
      </c>
      <c r="D111" s="23" t="s">
        <v>35</v>
      </c>
      <c r="E111" s="23" t="s">
        <v>37</v>
      </c>
      <c r="F111" s="23" t="s">
        <v>129</v>
      </c>
      <c r="G111" s="32">
        <v>110</v>
      </c>
      <c r="H111" s="33">
        <f>H112+H113</f>
        <v>297.60000000000002</v>
      </c>
      <c r="I111" s="33"/>
      <c r="J111" s="33">
        <f>J112+J113</f>
        <v>0</v>
      </c>
      <c r="K111" s="33"/>
      <c r="L111" s="33">
        <f>L112+L113</f>
        <v>0</v>
      </c>
      <c r="M111" s="33"/>
    </row>
    <row r="112" spans="1:13" x14ac:dyDescent="0.2">
      <c r="A112" s="11"/>
      <c r="B112" s="35" t="s">
        <v>90</v>
      </c>
      <c r="C112" s="30">
        <v>650</v>
      </c>
      <c r="D112" s="23" t="s">
        <v>35</v>
      </c>
      <c r="E112" s="23" t="s">
        <v>37</v>
      </c>
      <c r="F112" s="23" t="s">
        <v>129</v>
      </c>
      <c r="G112" s="32">
        <v>111</v>
      </c>
      <c r="H112" s="33">
        <v>228.6</v>
      </c>
      <c r="I112" s="33"/>
      <c r="J112" s="33">
        <v>0</v>
      </c>
      <c r="K112" s="33"/>
      <c r="L112" s="33">
        <v>0</v>
      </c>
      <c r="M112" s="33"/>
    </row>
    <row r="113" spans="1:13" ht="27" customHeight="1" x14ac:dyDescent="0.2">
      <c r="A113" s="11"/>
      <c r="B113" s="35" t="s">
        <v>87</v>
      </c>
      <c r="C113" s="30">
        <v>650</v>
      </c>
      <c r="D113" s="23" t="s">
        <v>35</v>
      </c>
      <c r="E113" s="23" t="s">
        <v>37</v>
      </c>
      <c r="F113" s="23" t="s">
        <v>129</v>
      </c>
      <c r="G113" s="32">
        <v>119</v>
      </c>
      <c r="H113" s="33">
        <v>69</v>
      </c>
      <c r="I113" s="33"/>
      <c r="J113" s="33">
        <v>0</v>
      </c>
      <c r="K113" s="33"/>
      <c r="L113" s="33">
        <v>0</v>
      </c>
      <c r="M113" s="33"/>
    </row>
    <row r="114" spans="1:13" x14ac:dyDescent="0.2">
      <c r="A114" s="11"/>
      <c r="B114" s="38" t="s">
        <v>38</v>
      </c>
      <c r="C114" s="30">
        <v>650</v>
      </c>
      <c r="D114" s="23" t="s">
        <v>35</v>
      </c>
      <c r="E114" s="23" t="s">
        <v>39</v>
      </c>
      <c r="F114" s="23"/>
      <c r="G114" s="32" t="s">
        <v>15</v>
      </c>
      <c r="H114" s="33">
        <f>H115+H117+H120</f>
        <v>1741</v>
      </c>
      <c r="I114" s="33"/>
      <c r="J114" s="33">
        <f>J115+J117</f>
        <v>0</v>
      </c>
      <c r="K114" s="33"/>
      <c r="L114" s="33">
        <f>L115+L117</f>
        <v>1940</v>
      </c>
      <c r="M114" s="33"/>
    </row>
    <row r="115" spans="1:13" x14ac:dyDescent="0.2">
      <c r="A115" s="11"/>
      <c r="B115" s="40" t="s">
        <v>74</v>
      </c>
      <c r="C115" s="30">
        <v>650</v>
      </c>
      <c r="D115" s="23" t="s">
        <v>35</v>
      </c>
      <c r="E115" s="23" t="s">
        <v>39</v>
      </c>
      <c r="F115" s="23" t="s">
        <v>130</v>
      </c>
      <c r="G115" s="32"/>
      <c r="H115" s="33">
        <f>H116</f>
        <v>1473</v>
      </c>
      <c r="I115" s="33"/>
      <c r="J115" s="33">
        <f>J116</f>
        <v>0</v>
      </c>
      <c r="K115" s="33"/>
      <c r="L115" s="33">
        <f>L116</f>
        <v>1940</v>
      </c>
      <c r="M115" s="33"/>
    </row>
    <row r="116" spans="1:13" ht="36" x14ac:dyDescent="0.2">
      <c r="A116" s="11"/>
      <c r="B116" s="35" t="s">
        <v>79</v>
      </c>
      <c r="C116" s="30">
        <v>650</v>
      </c>
      <c r="D116" s="23" t="s">
        <v>35</v>
      </c>
      <c r="E116" s="23" t="s">
        <v>39</v>
      </c>
      <c r="F116" s="23" t="s">
        <v>130</v>
      </c>
      <c r="G116" s="32">
        <v>810</v>
      </c>
      <c r="H116" s="33">
        <v>1473</v>
      </c>
      <c r="I116" s="33"/>
      <c r="J116" s="33">
        <v>0</v>
      </c>
      <c r="K116" s="33"/>
      <c r="L116" s="33">
        <v>1940</v>
      </c>
      <c r="M116" s="33"/>
    </row>
    <row r="117" spans="1:13" ht="48" x14ac:dyDescent="0.2">
      <c r="A117" s="11"/>
      <c r="B117" s="40" t="s">
        <v>65</v>
      </c>
      <c r="C117" s="30">
        <v>650</v>
      </c>
      <c r="D117" s="23" t="s">
        <v>35</v>
      </c>
      <c r="E117" s="23" t="s">
        <v>39</v>
      </c>
      <c r="F117" s="23" t="s">
        <v>131</v>
      </c>
      <c r="G117" s="32"/>
      <c r="H117" s="33">
        <f>H118</f>
        <v>268</v>
      </c>
      <c r="I117" s="33"/>
      <c r="J117" s="33">
        <f>J119</f>
        <v>0</v>
      </c>
      <c r="K117" s="33"/>
      <c r="L117" s="33">
        <f>L119</f>
        <v>0</v>
      </c>
      <c r="M117" s="33"/>
    </row>
    <row r="118" spans="1:13" x14ac:dyDescent="0.2">
      <c r="A118" s="11"/>
      <c r="B118" s="40" t="s">
        <v>108</v>
      </c>
      <c r="C118" s="30">
        <v>650</v>
      </c>
      <c r="D118" s="23" t="s">
        <v>35</v>
      </c>
      <c r="E118" s="23" t="s">
        <v>39</v>
      </c>
      <c r="F118" s="23" t="s">
        <v>131</v>
      </c>
      <c r="G118" s="32">
        <v>500</v>
      </c>
      <c r="H118" s="33">
        <f>H119</f>
        <v>268</v>
      </c>
      <c r="I118" s="33"/>
      <c r="J118" s="33"/>
      <c r="K118" s="33"/>
      <c r="L118" s="33"/>
      <c r="M118" s="33"/>
    </row>
    <row r="119" spans="1:13" x14ac:dyDescent="0.2">
      <c r="A119" s="11"/>
      <c r="B119" s="35" t="s">
        <v>91</v>
      </c>
      <c r="C119" s="30">
        <v>650</v>
      </c>
      <c r="D119" s="23" t="s">
        <v>35</v>
      </c>
      <c r="E119" s="23" t="s">
        <v>39</v>
      </c>
      <c r="F119" s="23" t="s">
        <v>131</v>
      </c>
      <c r="G119" s="32">
        <v>540</v>
      </c>
      <c r="H119" s="33">
        <v>268</v>
      </c>
      <c r="I119" s="33"/>
      <c r="J119" s="33">
        <v>0</v>
      </c>
      <c r="K119" s="33"/>
      <c r="L119" s="33">
        <v>0</v>
      </c>
      <c r="M119" s="33"/>
    </row>
    <row r="120" spans="1:13" ht="24" hidden="1" x14ac:dyDescent="0.2">
      <c r="A120" s="11"/>
      <c r="B120" s="35" t="s">
        <v>68</v>
      </c>
      <c r="C120" s="30">
        <v>650</v>
      </c>
      <c r="D120" s="23" t="s">
        <v>35</v>
      </c>
      <c r="E120" s="23" t="s">
        <v>39</v>
      </c>
      <c r="F120" s="23" t="s">
        <v>132</v>
      </c>
      <c r="G120" s="32"/>
      <c r="H120" s="33">
        <f>H121</f>
        <v>0</v>
      </c>
      <c r="I120" s="33"/>
      <c r="J120" s="33"/>
      <c r="K120" s="33"/>
      <c r="L120" s="33"/>
      <c r="M120" s="33"/>
    </row>
    <row r="121" spans="1:13" ht="24" hidden="1" x14ac:dyDescent="0.2">
      <c r="A121" s="11"/>
      <c r="B121" s="35" t="s">
        <v>82</v>
      </c>
      <c r="C121" s="30">
        <v>650</v>
      </c>
      <c r="D121" s="23" t="s">
        <v>35</v>
      </c>
      <c r="E121" s="23" t="s">
        <v>39</v>
      </c>
      <c r="F121" s="23" t="s">
        <v>132</v>
      </c>
      <c r="G121" s="32">
        <v>240</v>
      </c>
      <c r="H121" s="33">
        <f>H122</f>
        <v>0</v>
      </c>
      <c r="I121" s="33"/>
      <c r="J121" s="33"/>
      <c r="K121" s="33"/>
      <c r="L121" s="33"/>
      <c r="M121" s="33"/>
    </row>
    <row r="122" spans="1:13" hidden="1" x14ac:dyDescent="0.2">
      <c r="A122" s="11"/>
      <c r="B122" s="35" t="s">
        <v>103</v>
      </c>
      <c r="C122" s="30">
        <v>650</v>
      </c>
      <c r="D122" s="23" t="s">
        <v>35</v>
      </c>
      <c r="E122" s="23" t="s">
        <v>39</v>
      </c>
      <c r="F122" s="23" t="s">
        <v>132</v>
      </c>
      <c r="G122" s="32">
        <v>244</v>
      </c>
      <c r="H122" s="33">
        <v>0</v>
      </c>
      <c r="I122" s="33"/>
      <c r="J122" s="33"/>
      <c r="K122" s="33"/>
      <c r="L122" s="33"/>
      <c r="M122" s="33"/>
    </row>
    <row r="123" spans="1:13" x14ac:dyDescent="0.2">
      <c r="A123" s="11"/>
      <c r="B123" s="38" t="s">
        <v>40</v>
      </c>
      <c r="C123" s="30">
        <v>650</v>
      </c>
      <c r="D123" s="23" t="s">
        <v>35</v>
      </c>
      <c r="E123" s="23" t="s">
        <v>41</v>
      </c>
      <c r="F123" s="23"/>
      <c r="G123" s="32" t="s">
        <v>15</v>
      </c>
      <c r="H123" s="33">
        <f>H124</f>
        <v>11608.8</v>
      </c>
      <c r="I123" s="33"/>
      <c r="J123" s="33">
        <f>J124</f>
        <v>9673.7999999999993</v>
      </c>
      <c r="K123" s="33"/>
      <c r="L123" s="33">
        <f>L124</f>
        <v>9673.7999999999993</v>
      </c>
      <c r="M123" s="33"/>
    </row>
    <row r="124" spans="1:13" ht="24" x14ac:dyDescent="0.2">
      <c r="A124" s="11"/>
      <c r="B124" s="35" t="s">
        <v>68</v>
      </c>
      <c r="C124" s="30">
        <v>650</v>
      </c>
      <c r="D124" s="23" t="s">
        <v>35</v>
      </c>
      <c r="E124" s="23" t="s">
        <v>41</v>
      </c>
      <c r="F124" s="23" t="s">
        <v>133</v>
      </c>
      <c r="G124" s="32"/>
      <c r="H124" s="33">
        <f>H125</f>
        <v>11608.8</v>
      </c>
      <c r="I124" s="33"/>
      <c r="J124" s="33">
        <f>J125</f>
        <v>9673.7999999999993</v>
      </c>
      <c r="K124" s="33"/>
      <c r="L124" s="33">
        <f t="shared" ref="L124" si="10">L125</f>
        <v>9673.7999999999993</v>
      </c>
      <c r="M124" s="33"/>
    </row>
    <row r="125" spans="1:13" ht="24" x14ac:dyDescent="0.2">
      <c r="A125" s="11"/>
      <c r="B125" s="35" t="s">
        <v>82</v>
      </c>
      <c r="C125" s="30">
        <v>650</v>
      </c>
      <c r="D125" s="23" t="s">
        <v>35</v>
      </c>
      <c r="E125" s="23" t="s">
        <v>41</v>
      </c>
      <c r="F125" s="23" t="s">
        <v>133</v>
      </c>
      <c r="G125" s="32">
        <v>240</v>
      </c>
      <c r="H125" s="33">
        <f>H126</f>
        <v>11608.8</v>
      </c>
      <c r="I125" s="33"/>
      <c r="J125" s="33">
        <f>J126</f>
        <v>9673.7999999999993</v>
      </c>
      <c r="K125" s="33"/>
      <c r="L125" s="33">
        <f>L126</f>
        <v>9673.7999999999993</v>
      </c>
      <c r="M125" s="33"/>
    </row>
    <row r="126" spans="1:13" x14ac:dyDescent="0.2">
      <c r="A126" s="11"/>
      <c r="B126" s="35" t="s">
        <v>103</v>
      </c>
      <c r="C126" s="30">
        <v>650</v>
      </c>
      <c r="D126" s="23" t="s">
        <v>35</v>
      </c>
      <c r="E126" s="23" t="s">
        <v>41</v>
      </c>
      <c r="F126" s="23" t="s">
        <v>133</v>
      </c>
      <c r="G126" s="32">
        <v>244</v>
      </c>
      <c r="H126" s="33">
        <v>11608.8</v>
      </c>
      <c r="I126" s="33"/>
      <c r="J126" s="33">
        <v>9673.7999999999993</v>
      </c>
      <c r="K126" s="33"/>
      <c r="L126" s="33">
        <v>9673.7999999999993</v>
      </c>
      <c r="M126" s="33"/>
    </row>
    <row r="127" spans="1:13" x14ac:dyDescent="0.2">
      <c r="A127" s="11"/>
      <c r="B127" s="38" t="s">
        <v>42</v>
      </c>
      <c r="C127" s="30">
        <v>650</v>
      </c>
      <c r="D127" s="23" t="s">
        <v>35</v>
      </c>
      <c r="E127" s="23" t="s">
        <v>43</v>
      </c>
      <c r="F127" s="23"/>
      <c r="G127" s="32" t="s">
        <v>15</v>
      </c>
      <c r="H127" s="33">
        <f>H128</f>
        <v>682</v>
      </c>
      <c r="I127" s="33"/>
      <c r="J127" s="33">
        <f>J128</f>
        <v>762</v>
      </c>
      <c r="K127" s="33"/>
      <c r="L127" s="33">
        <f>L128</f>
        <v>662</v>
      </c>
      <c r="M127" s="33"/>
    </row>
    <row r="128" spans="1:13" x14ac:dyDescent="0.2">
      <c r="A128" s="11"/>
      <c r="B128" s="40" t="s">
        <v>44</v>
      </c>
      <c r="C128" s="30">
        <v>650</v>
      </c>
      <c r="D128" s="23" t="s">
        <v>35</v>
      </c>
      <c r="E128" s="23" t="s">
        <v>43</v>
      </c>
      <c r="F128" s="23" t="s">
        <v>134</v>
      </c>
      <c r="G128" s="28"/>
      <c r="H128" s="33">
        <f>H129</f>
        <v>682</v>
      </c>
      <c r="I128" s="33"/>
      <c r="J128" s="33">
        <f>J129</f>
        <v>762</v>
      </c>
      <c r="K128" s="33"/>
      <c r="L128" s="33">
        <f>L129</f>
        <v>662</v>
      </c>
      <c r="M128" s="33"/>
    </row>
    <row r="129" spans="1:13" ht="24" x14ac:dyDescent="0.2">
      <c r="A129" s="11"/>
      <c r="B129" s="35" t="s">
        <v>82</v>
      </c>
      <c r="C129" s="30">
        <v>650</v>
      </c>
      <c r="D129" s="23" t="s">
        <v>35</v>
      </c>
      <c r="E129" s="23" t="s">
        <v>43</v>
      </c>
      <c r="F129" s="23" t="s">
        <v>134</v>
      </c>
      <c r="G129" s="32">
        <v>240</v>
      </c>
      <c r="H129" s="33">
        <f>H130</f>
        <v>682</v>
      </c>
      <c r="I129" s="33"/>
      <c r="J129" s="33">
        <f>J130</f>
        <v>762</v>
      </c>
      <c r="K129" s="33"/>
      <c r="L129" s="33">
        <f>L130</f>
        <v>662</v>
      </c>
      <c r="M129" s="33"/>
    </row>
    <row r="130" spans="1:13" x14ac:dyDescent="0.2">
      <c r="A130" s="11"/>
      <c r="B130" s="35" t="s">
        <v>103</v>
      </c>
      <c r="C130" s="30">
        <v>650</v>
      </c>
      <c r="D130" s="23" t="s">
        <v>35</v>
      </c>
      <c r="E130" s="23" t="s">
        <v>43</v>
      </c>
      <c r="F130" s="23" t="s">
        <v>134</v>
      </c>
      <c r="G130" s="32">
        <v>244</v>
      </c>
      <c r="H130" s="33">
        <v>682</v>
      </c>
      <c r="I130" s="33"/>
      <c r="J130" s="33">
        <v>762</v>
      </c>
      <c r="K130" s="33"/>
      <c r="L130" s="33">
        <v>662</v>
      </c>
      <c r="M130" s="33"/>
    </row>
    <row r="131" spans="1:13" x14ac:dyDescent="0.2">
      <c r="A131" s="11"/>
      <c r="B131" s="35" t="s">
        <v>157</v>
      </c>
      <c r="C131" s="30">
        <v>650</v>
      </c>
      <c r="D131" s="23" t="s">
        <v>35</v>
      </c>
      <c r="E131" s="23" t="s">
        <v>158</v>
      </c>
      <c r="F131" s="23"/>
      <c r="G131" s="32"/>
      <c r="H131" s="33">
        <f>H132+H135</f>
        <v>2000</v>
      </c>
      <c r="I131" s="33"/>
      <c r="J131" s="33"/>
      <c r="K131" s="33"/>
      <c r="L131" s="33"/>
      <c r="M131" s="33"/>
    </row>
    <row r="132" spans="1:13" ht="48" x14ac:dyDescent="0.2">
      <c r="A132" s="11"/>
      <c r="B132" s="35" t="s">
        <v>117</v>
      </c>
      <c r="C132" s="30">
        <v>650</v>
      </c>
      <c r="D132" s="23" t="s">
        <v>35</v>
      </c>
      <c r="E132" s="23" t="s">
        <v>158</v>
      </c>
      <c r="F132" s="23" t="s">
        <v>118</v>
      </c>
      <c r="G132" s="32"/>
      <c r="H132" s="33">
        <f>H133</f>
        <v>1940</v>
      </c>
      <c r="I132" s="33"/>
    </row>
    <row r="133" spans="1:13" x14ac:dyDescent="0.2">
      <c r="A133" s="11"/>
      <c r="B133" s="35" t="s">
        <v>108</v>
      </c>
      <c r="C133" s="30">
        <v>650</v>
      </c>
      <c r="D133" s="23" t="s">
        <v>35</v>
      </c>
      <c r="E133" s="23" t="s">
        <v>158</v>
      </c>
      <c r="F133" s="23" t="s">
        <v>118</v>
      </c>
      <c r="G133" s="32">
        <v>500</v>
      </c>
      <c r="H133" s="33">
        <f>H134</f>
        <v>1940</v>
      </c>
      <c r="I133" s="33"/>
      <c r="J133" s="33"/>
      <c r="K133" s="33"/>
      <c r="L133" s="33"/>
      <c r="M133" s="33"/>
    </row>
    <row r="134" spans="1:13" x14ac:dyDescent="0.2">
      <c r="A134" s="11"/>
      <c r="B134" s="35" t="s">
        <v>66</v>
      </c>
      <c r="C134" s="30">
        <v>650</v>
      </c>
      <c r="D134" s="23" t="s">
        <v>35</v>
      </c>
      <c r="E134" s="23" t="s">
        <v>158</v>
      </c>
      <c r="F134" s="23" t="s">
        <v>118</v>
      </c>
      <c r="G134" s="32">
        <v>540</v>
      </c>
      <c r="H134" s="33">
        <v>1940</v>
      </c>
      <c r="I134" s="33"/>
      <c r="J134" s="33"/>
      <c r="K134" s="33"/>
      <c r="L134" s="33"/>
      <c r="M134" s="33"/>
    </row>
    <row r="135" spans="1:13" ht="60" x14ac:dyDescent="0.2">
      <c r="A135" s="11"/>
      <c r="B135" s="40" t="s">
        <v>119</v>
      </c>
      <c r="C135" s="30">
        <v>650</v>
      </c>
      <c r="D135" s="23" t="s">
        <v>35</v>
      </c>
      <c r="E135" s="23" t="s">
        <v>158</v>
      </c>
      <c r="F135" s="23" t="s">
        <v>120</v>
      </c>
      <c r="G135" s="32"/>
      <c r="H135" s="33">
        <f>H136</f>
        <v>60</v>
      </c>
      <c r="I135" s="33"/>
      <c r="J135" s="33"/>
      <c r="K135" s="33"/>
      <c r="L135" s="33"/>
      <c r="M135" s="33"/>
    </row>
    <row r="136" spans="1:13" x14ac:dyDescent="0.2">
      <c r="A136" s="11"/>
      <c r="B136" s="35" t="s">
        <v>108</v>
      </c>
      <c r="C136" s="30">
        <v>650</v>
      </c>
      <c r="D136" s="23" t="s">
        <v>35</v>
      </c>
      <c r="E136" s="23" t="s">
        <v>158</v>
      </c>
      <c r="F136" s="23" t="s">
        <v>120</v>
      </c>
      <c r="G136" s="32">
        <v>500</v>
      </c>
      <c r="H136" s="33">
        <f>H137</f>
        <v>60</v>
      </c>
      <c r="I136" s="33"/>
      <c r="J136" s="33"/>
      <c r="K136" s="33"/>
      <c r="L136" s="33"/>
      <c r="M136" s="33"/>
    </row>
    <row r="137" spans="1:13" x14ac:dyDescent="0.2">
      <c r="A137" s="11"/>
      <c r="B137" s="35" t="s">
        <v>66</v>
      </c>
      <c r="C137" s="30">
        <v>650</v>
      </c>
      <c r="D137" s="23" t="s">
        <v>35</v>
      </c>
      <c r="E137" s="23" t="s">
        <v>158</v>
      </c>
      <c r="F137" s="23" t="s">
        <v>120</v>
      </c>
      <c r="G137" s="32">
        <v>540</v>
      </c>
      <c r="H137" s="33">
        <v>60</v>
      </c>
      <c r="I137" s="33"/>
      <c r="J137" s="33"/>
      <c r="K137" s="33"/>
      <c r="L137" s="33"/>
      <c r="M137" s="33"/>
    </row>
    <row r="138" spans="1:13" x14ac:dyDescent="0.2">
      <c r="A138" s="11"/>
      <c r="B138" s="38" t="s">
        <v>45</v>
      </c>
      <c r="C138" s="30">
        <v>650</v>
      </c>
      <c r="D138" s="23" t="s">
        <v>46</v>
      </c>
      <c r="E138" s="23" t="s">
        <v>12</v>
      </c>
      <c r="F138" s="23"/>
      <c r="G138" s="32"/>
      <c r="H138" s="33">
        <f>H139+H149+H169</f>
        <v>38633</v>
      </c>
      <c r="I138" s="33"/>
      <c r="J138" s="33">
        <f>J139+J149+J169</f>
        <v>37206.400000000001</v>
      </c>
      <c r="K138" s="33"/>
      <c r="L138" s="33">
        <f>L139+L149+L169</f>
        <v>36450.9</v>
      </c>
      <c r="M138" s="33"/>
    </row>
    <row r="139" spans="1:13" x14ac:dyDescent="0.2">
      <c r="A139" s="11"/>
      <c r="B139" s="38" t="s">
        <v>47</v>
      </c>
      <c r="C139" s="30">
        <v>650</v>
      </c>
      <c r="D139" s="23" t="s">
        <v>46</v>
      </c>
      <c r="E139" s="23" t="s">
        <v>37</v>
      </c>
      <c r="F139" s="23"/>
      <c r="G139" s="32"/>
      <c r="H139" s="33">
        <f>H143+H145+H140</f>
        <v>2134.4</v>
      </c>
      <c r="I139" s="33"/>
      <c r="J139" s="33">
        <f t="shared" ref="J139:L139" si="11">J143+J145+J140</f>
        <v>0</v>
      </c>
      <c r="K139" s="33"/>
      <c r="L139" s="33">
        <f t="shared" si="11"/>
        <v>0</v>
      </c>
      <c r="M139" s="33"/>
    </row>
    <row r="140" spans="1:13" ht="24" x14ac:dyDescent="0.2">
      <c r="A140" s="11"/>
      <c r="B140" s="35" t="s">
        <v>68</v>
      </c>
      <c r="C140" s="30">
        <v>650</v>
      </c>
      <c r="D140" s="23" t="s">
        <v>46</v>
      </c>
      <c r="E140" s="23" t="s">
        <v>37</v>
      </c>
      <c r="F140" s="23" t="s">
        <v>135</v>
      </c>
      <c r="G140" s="32"/>
      <c r="H140" s="33">
        <f>H141</f>
        <v>300</v>
      </c>
      <c r="I140" s="33"/>
      <c r="J140" s="33">
        <f>J141</f>
        <v>0</v>
      </c>
      <c r="K140" s="33"/>
      <c r="L140" s="33">
        <f>L141</f>
        <v>0</v>
      </c>
      <c r="M140" s="33"/>
    </row>
    <row r="141" spans="1:13" ht="24" x14ac:dyDescent="0.2">
      <c r="A141" s="11"/>
      <c r="B141" s="35" t="s">
        <v>82</v>
      </c>
      <c r="C141" s="30">
        <v>650</v>
      </c>
      <c r="D141" s="23" t="s">
        <v>46</v>
      </c>
      <c r="E141" s="23" t="s">
        <v>37</v>
      </c>
      <c r="F141" s="23" t="s">
        <v>135</v>
      </c>
      <c r="G141" s="32">
        <v>240</v>
      </c>
      <c r="H141" s="33">
        <f>H142</f>
        <v>300</v>
      </c>
      <c r="I141" s="33"/>
      <c r="J141" s="33">
        <f>J142</f>
        <v>0</v>
      </c>
      <c r="K141" s="33"/>
      <c r="L141" s="33">
        <f>L142</f>
        <v>0</v>
      </c>
      <c r="M141" s="33"/>
    </row>
    <row r="142" spans="1:13" x14ac:dyDescent="0.2">
      <c r="A142" s="11"/>
      <c r="B142" s="35" t="s">
        <v>103</v>
      </c>
      <c r="C142" s="30">
        <v>650</v>
      </c>
      <c r="D142" s="23" t="s">
        <v>46</v>
      </c>
      <c r="E142" s="23" t="s">
        <v>37</v>
      </c>
      <c r="F142" s="23" t="s">
        <v>135</v>
      </c>
      <c r="G142" s="32">
        <v>244</v>
      </c>
      <c r="H142" s="33">
        <v>300</v>
      </c>
      <c r="I142" s="33"/>
      <c r="J142" s="33"/>
      <c r="K142" s="33"/>
      <c r="L142" s="33"/>
      <c r="M142" s="33"/>
    </row>
    <row r="143" spans="1:13" ht="24" hidden="1" x14ac:dyDescent="0.2">
      <c r="A143" s="11"/>
      <c r="B143" s="40" t="s">
        <v>75</v>
      </c>
      <c r="C143" s="30">
        <v>650</v>
      </c>
      <c r="D143" s="23" t="s">
        <v>46</v>
      </c>
      <c r="E143" s="23" t="s">
        <v>37</v>
      </c>
      <c r="F143" s="23" t="s">
        <v>136</v>
      </c>
      <c r="G143" s="33"/>
      <c r="H143" s="33">
        <f>H144</f>
        <v>0</v>
      </c>
      <c r="I143" s="33"/>
      <c r="J143" s="33">
        <f>J144</f>
        <v>0</v>
      </c>
      <c r="K143" s="33"/>
      <c r="L143" s="33">
        <f>L144</f>
        <v>0</v>
      </c>
      <c r="M143" s="33"/>
    </row>
    <row r="144" spans="1:13" ht="24" hidden="1" x14ac:dyDescent="0.2">
      <c r="A144" s="11"/>
      <c r="B144" s="35" t="s">
        <v>97</v>
      </c>
      <c r="C144" s="30">
        <v>650</v>
      </c>
      <c r="D144" s="23" t="s">
        <v>46</v>
      </c>
      <c r="E144" s="23" t="s">
        <v>37</v>
      </c>
      <c r="F144" s="23" t="s">
        <v>136</v>
      </c>
      <c r="G144" s="32">
        <v>630</v>
      </c>
      <c r="H144" s="33">
        <v>0</v>
      </c>
      <c r="I144" s="33"/>
      <c r="J144" s="33"/>
      <c r="K144" s="33"/>
      <c r="L144" s="33"/>
      <c r="M144" s="33"/>
    </row>
    <row r="145" spans="1:13" ht="24" x14ac:dyDescent="0.2">
      <c r="A145" s="11"/>
      <c r="B145" s="40" t="s">
        <v>68</v>
      </c>
      <c r="C145" s="30">
        <v>650</v>
      </c>
      <c r="D145" s="23" t="s">
        <v>46</v>
      </c>
      <c r="E145" s="23" t="s">
        <v>37</v>
      </c>
      <c r="F145" s="23" t="s">
        <v>137</v>
      </c>
      <c r="G145" s="32"/>
      <c r="H145" s="33">
        <f>H146</f>
        <v>1834.4</v>
      </c>
      <c r="I145" s="33"/>
      <c r="J145" s="33">
        <f>J146</f>
        <v>0</v>
      </c>
      <c r="K145" s="33"/>
      <c r="L145" s="33">
        <f>L146</f>
        <v>0</v>
      </c>
      <c r="M145" s="33"/>
    </row>
    <row r="146" spans="1:13" ht="24" x14ac:dyDescent="0.2">
      <c r="A146" s="11"/>
      <c r="B146" s="35" t="s">
        <v>82</v>
      </c>
      <c r="C146" s="30">
        <v>650</v>
      </c>
      <c r="D146" s="23" t="s">
        <v>46</v>
      </c>
      <c r="E146" s="23" t="s">
        <v>37</v>
      </c>
      <c r="F146" s="23" t="s">
        <v>137</v>
      </c>
      <c r="G146" s="32">
        <v>240</v>
      </c>
      <c r="H146" s="33">
        <f>SUM(H147:H148)</f>
        <v>1834.4</v>
      </c>
      <c r="I146" s="33"/>
      <c r="J146" s="33">
        <f>SUM(J147:J148)</f>
        <v>0</v>
      </c>
      <c r="K146" s="33"/>
      <c r="L146" s="33">
        <f>SUM(L147:L148)</f>
        <v>0</v>
      </c>
      <c r="M146" s="33"/>
    </row>
    <row r="147" spans="1:13" ht="24" x14ac:dyDescent="0.2">
      <c r="A147" s="11"/>
      <c r="B147" s="35" t="s">
        <v>50</v>
      </c>
      <c r="C147" s="30">
        <v>650</v>
      </c>
      <c r="D147" s="23" t="s">
        <v>46</v>
      </c>
      <c r="E147" s="23" t="s">
        <v>37</v>
      </c>
      <c r="F147" s="23" t="s">
        <v>137</v>
      </c>
      <c r="G147" s="32">
        <v>243</v>
      </c>
      <c r="H147" s="33">
        <v>830.7</v>
      </c>
      <c r="I147" s="33"/>
      <c r="J147" s="33"/>
      <c r="K147" s="33"/>
      <c r="L147" s="33"/>
      <c r="M147" s="33"/>
    </row>
    <row r="148" spans="1:13" x14ac:dyDescent="0.2">
      <c r="A148" s="11"/>
      <c r="B148" s="35" t="s">
        <v>103</v>
      </c>
      <c r="C148" s="30">
        <v>650</v>
      </c>
      <c r="D148" s="23" t="s">
        <v>46</v>
      </c>
      <c r="E148" s="23" t="s">
        <v>37</v>
      </c>
      <c r="F148" s="23" t="s">
        <v>137</v>
      </c>
      <c r="G148" s="32">
        <v>244</v>
      </c>
      <c r="H148" s="33">
        <v>1003.7</v>
      </c>
      <c r="I148" s="33"/>
      <c r="J148" s="33"/>
      <c r="K148" s="33"/>
      <c r="L148" s="33"/>
      <c r="M148" s="33"/>
    </row>
    <row r="149" spans="1:13" x14ac:dyDescent="0.2">
      <c r="A149" s="11"/>
      <c r="B149" s="38" t="s">
        <v>48</v>
      </c>
      <c r="C149" s="30">
        <v>650</v>
      </c>
      <c r="D149" s="23" t="s">
        <v>46</v>
      </c>
      <c r="E149" s="23" t="s">
        <v>49</v>
      </c>
      <c r="F149" s="23"/>
      <c r="G149" s="32"/>
      <c r="H149" s="33">
        <f>H150+H153+H160+H163+H166</f>
        <v>30226.600000000002</v>
      </c>
      <c r="I149" s="33"/>
      <c r="J149" s="33">
        <f>J153+J163+J166</f>
        <v>30956.400000000001</v>
      </c>
      <c r="K149" s="33">
        <f>K153+K163+K166</f>
        <v>0</v>
      </c>
      <c r="L149" s="33">
        <f>L153+L163+L166</f>
        <v>30200.9</v>
      </c>
      <c r="M149" s="33"/>
    </row>
    <row r="150" spans="1:13" ht="36" x14ac:dyDescent="0.2">
      <c r="A150" s="11"/>
      <c r="B150" s="38" t="s">
        <v>173</v>
      </c>
      <c r="C150" s="30">
        <v>650</v>
      </c>
      <c r="D150" s="23" t="s">
        <v>46</v>
      </c>
      <c r="E150" s="23" t="s">
        <v>49</v>
      </c>
      <c r="F150" s="23" t="s">
        <v>174</v>
      </c>
      <c r="G150" s="32"/>
      <c r="H150" s="33">
        <f>H151</f>
        <v>9</v>
      </c>
      <c r="I150" s="33">
        <f>H150</f>
        <v>9</v>
      </c>
      <c r="J150" s="33"/>
      <c r="K150" s="33"/>
      <c r="L150" s="33"/>
      <c r="M150" s="33"/>
    </row>
    <row r="151" spans="1:13" ht="24" x14ac:dyDescent="0.2">
      <c r="A151" s="11"/>
      <c r="B151" s="35" t="s">
        <v>82</v>
      </c>
      <c r="C151" s="30">
        <v>650</v>
      </c>
      <c r="D151" s="23" t="s">
        <v>46</v>
      </c>
      <c r="E151" s="23" t="s">
        <v>49</v>
      </c>
      <c r="F151" s="23" t="s">
        <v>174</v>
      </c>
      <c r="G151" s="32">
        <v>240</v>
      </c>
      <c r="H151" s="33">
        <f>H152</f>
        <v>9</v>
      </c>
      <c r="I151" s="33">
        <f>H151</f>
        <v>9</v>
      </c>
      <c r="J151" s="33"/>
      <c r="K151" s="33"/>
      <c r="L151" s="33"/>
      <c r="M151" s="33"/>
    </row>
    <row r="152" spans="1:13" x14ac:dyDescent="0.2">
      <c r="A152" s="11"/>
      <c r="B152" s="35" t="s">
        <v>103</v>
      </c>
      <c r="C152" s="30">
        <v>650</v>
      </c>
      <c r="D152" s="23" t="s">
        <v>46</v>
      </c>
      <c r="E152" s="23" t="s">
        <v>49</v>
      </c>
      <c r="F152" s="23" t="s">
        <v>174</v>
      </c>
      <c r="G152" s="32">
        <v>244</v>
      </c>
      <c r="H152" s="33">
        <v>9</v>
      </c>
      <c r="I152" s="33">
        <f>H152</f>
        <v>9</v>
      </c>
      <c r="J152" s="33"/>
      <c r="K152" s="33"/>
      <c r="L152" s="33"/>
      <c r="M152" s="33"/>
    </row>
    <row r="153" spans="1:13" ht="24" x14ac:dyDescent="0.2">
      <c r="A153" s="11"/>
      <c r="B153" s="38" t="s">
        <v>68</v>
      </c>
      <c r="C153" s="30">
        <v>650</v>
      </c>
      <c r="D153" s="30" t="s">
        <v>46</v>
      </c>
      <c r="E153" s="23" t="s">
        <v>49</v>
      </c>
      <c r="F153" s="23" t="s">
        <v>138</v>
      </c>
      <c r="G153" s="32"/>
      <c r="H153" s="33">
        <f>H154+H157</f>
        <v>4109.2</v>
      </c>
      <c r="I153" s="33"/>
      <c r="J153" s="33">
        <f t="shared" ref="J153:L153" si="12">J154+J157</f>
        <v>9500</v>
      </c>
      <c r="K153" s="33">
        <f t="shared" si="12"/>
        <v>0</v>
      </c>
      <c r="L153" s="33">
        <f t="shared" si="12"/>
        <v>9500</v>
      </c>
      <c r="M153" s="33"/>
    </row>
    <row r="154" spans="1:13" ht="24" x14ac:dyDescent="0.2">
      <c r="A154" s="11"/>
      <c r="B154" s="35" t="s">
        <v>82</v>
      </c>
      <c r="C154" s="30">
        <v>650</v>
      </c>
      <c r="D154" s="23" t="s">
        <v>46</v>
      </c>
      <c r="E154" s="23" t="s">
        <v>49</v>
      </c>
      <c r="F154" s="23" t="s">
        <v>138</v>
      </c>
      <c r="G154" s="32">
        <v>240</v>
      </c>
      <c r="H154" s="33">
        <f>SUM(H155:H156)</f>
        <v>2781</v>
      </c>
      <c r="I154" s="33"/>
      <c r="J154" s="33">
        <f t="shared" ref="J154:L154" si="13">SUM(J155:J156)</f>
        <v>3000</v>
      </c>
      <c r="K154" s="33"/>
      <c r="L154" s="33">
        <f t="shared" si="13"/>
        <v>3000</v>
      </c>
      <c r="M154" s="33"/>
    </row>
    <row r="155" spans="1:13" ht="24" hidden="1" x14ac:dyDescent="0.2">
      <c r="A155" s="11"/>
      <c r="B155" s="35" t="s">
        <v>50</v>
      </c>
      <c r="C155" s="30">
        <v>650</v>
      </c>
      <c r="D155" s="23" t="s">
        <v>46</v>
      </c>
      <c r="E155" s="23" t="s">
        <v>49</v>
      </c>
      <c r="F155" s="23" t="s">
        <v>138</v>
      </c>
      <c r="G155" s="32">
        <v>243</v>
      </c>
      <c r="H155" s="33">
        <v>0</v>
      </c>
      <c r="I155" s="33"/>
      <c r="J155" s="33"/>
      <c r="K155" s="33"/>
      <c r="L155" s="33"/>
      <c r="M155" s="33"/>
    </row>
    <row r="156" spans="1:13" x14ac:dyDescent="0.2">
      <c r="A156" s="11"/>
      <c r="B156" s="35" t="s">
        <v>103</v>
      </c>
      <c r="C156" s="30">
        <v>650</v>
      </c>
      <c r="D156" s="23" t="s">
        <v>46</v>
      </c>
      <c r="E156" s="23" t="s">
        <v>49</v>
      </c>
      <c r="F156" s="23" t="s">
        <v>138</v>
      </c>
      <c r="G156" s="32">
        <v>244</v>
      </c>
      <c r="H156" s="33">
        <v>2781</v>
      </c>
      <c r="I156" s="33"/>
      <c r="J156" s="33">
        <v>3000</v>
      </c>
      <c r="K156" s="33"/>
      <c r="L156" s="33">
        <v>3000</v>
      </c>
      <c r="M156" s="33"/>
    </row>
    <row r="157" spans="1:13" x14ac:dyDescent="0.2">
      <c r="A157" s="11"/>
      <c r="B157" s="35" t="s">
        <v>139</v>
      </c>
      <c r="C157" s="30">
        <v>650</v>
      </c>
      <c r="D157" s="23" t="s">
        <v>46</v>
      </c>
      <c r="E157" s="23" t="s">
        <v>49</v>
      </c>
      <c r="F157" s="23" t="s">
        <v>138</v>
      </c>
      <c r="G157" s="32">
        <v>800</v>
      </c>
      <c r="H157" s="33">
        <f>H158</f>
        <v>1328.2</v>
      </c>
      <c r="I157" s="33"/>
      <c r="J157" s="33">
        <f t="shared" ref="J157:L158" si="14">J158</f>
        <v>6500</v>
      </c>
      <c r="K157" s="33"/>
      <c r="L157" s="33">
        <f t="shared" si="14"/>
        <v>6500</v>
      </c>
      <c r="M157" s="33"/>
    </row>
    <row r="158" spans="1:13" ht="36" x14ac:dyDescent="0.2">
      <c r="A158" s="11"/>
      <c r="B158" s="35" t="s">
        <v>79</v>
      </c>
      <c r="C158" s="30">
        <v>650</v>
      </c>
      <c r="D158" s="23" t="s">
        <v>46</v>
      </c>
      <c r="E158" s="23" t="s">
        <v>49</v>
      </c>
      <c r="F158" s="23" t="s">
        <v>138</v>
      </c>
      <c r="G158" s="32">
        <v>810</v>
      </c>
      <c r="H158" s="33">
        <f>H159</f>
        <v>1328.2</v>
      </c>
      <c r="I158" s="33"/>
      <c r="J158" s="33">
        <f t="shared" si="14"/>
        <v>6500</v>
      </c>
      <c r="K158" s="33"/>
      <c r="L158" s="33">
        <f t="shared" si="14"/>
        <v>6500</v>
      </c>
      <c r="M158" s="33"/>
    </row>
    <row r="159" spans="1:13" ht="48" x14ac:dyDescent="0.2">
      <c r="A159" s="11"/>
      <c r="B159" s="35" t="s">
        <v>109</v>
      </c>
      <c r="C159" s="30">
        <v>650</v>
      </c>
      <c r="D159" s="23" t="s">
        <v>46</v>
      </c>
      <c r="E159" s="23" t="s">
        <v>49</v>
      </c>
      <c r="F159" s="23" t="s">
        <v>138</v>
      </c>
      <c r="G159" s="32">
        <v>811</v>
      </c>
      <c r="H159" s="33">
        <v>1328.2</v>
      </c>
      <c r="I159" s="33"/>
      <c r="J159" s="33">
        <v>6500</v>
      </c>
      <c r="K159" s="33"/>
      <c r="L159" s="33">
        <v>6500</v>
      </c>
      <c r="M159" s="33"/>
    </row>
    <row r="160" spans="1:13" ht="48" x14ac:dyDescent="0.2">
      <c r="A160" s="11"/>
      <c r="B160" s="35" t="s">
        <v>65</v>
      </c>
      <c r="C160" s="30">
        <v>650</v>
      </c>
      <c r="D160" s="23" t="s">
        <v>46</v>
      </c>
      <c r="E160" s="23" t="s">
        <v>49</v>
      </c>
      <c r="F160" s="23" t="s">
        <v>163</v>
      </c>
      <c r="G160" s="32"/>
      <c r="H160" s="33">
        <f>H161</f>
        <v>3487.4</v>
      </c>
      <c r="I160" s="33"/>
      <c r="J160" s="33"/>
      <c r="K160" s="33"/>
      <c r="L160" s="33"/>
      <c r="M160" s="33"/>
    </row>
    <row r="161" spans="1:13" x14ac:dyDescent="0.2">
      <c r="A161" s="11"/>
      <c r="B161" s="35" t="s">
        <v>108</v>
      </c>
      <c r="C161" s="30">
        <v>650</v>
      </c>
      <c r="D161" s="23" t="s">
        <v>46</v>
      </c>
      <c r="E161" s="23" t="s">
        <v>49</v>
      </c>
      <c r="F161" s="23" t="s">
        <v>163</v>
      </c>
      <c r="G161" s="32">
        <v>500</v>
      </c>
      <c r="H161" s="33">
        <f>H162</f>
        <v>3487.4</v>
      </c>
      <c r="I161" s="33"/>
      <c r="J161" s="33"/>
      <c r="K161" s="33"/>
      <c r="L161" s="33"/>
      <c r="M161" s="33"/>
    </row>
    <row r="162" spans="1:13" x14ac:dyDescent="0.2">
      <c r="A162" s="11"/>
      <c r="B162" s="35" t="s">
        <v>66</v>
      </c>
      <c r="C162" s="30">
        <v>650</v>
      </c>
      <c r="D162" s="23" t="s">
        <v>46</v>
      </c>
      <c r="E162" s="23" t="s">
        <v>49</v>
      </c>
      <c r="F162" s="23" t="s">
        <v>163</v>
      </c>
      <c r="G162" s="32">
        <v>540</v>
      </c>
      <c r="H162" s="33">
        <v>3487.4</v>
      </c>
      <c r="I162" s="33"/>
      <c r="J162" s="33"/>
      <c r="K162" s="33"/>
      <c r="L162" s="33"/>
      <c r="M162" s="33"/>
    </row>
    <row r="163" spans="1:13" ht="68.25" customHeight="1" x14ac:dyDescent="0.2">
      <c r="A163" s="11"/>
      <c r="B163" s="35" t="s">
        <v>140</v>
      </c>
      <c r="C163" s="30">
        <v>650</v>
      </c>
      <c r="D163" s="23" t="s">
        <v>46</v>
      </c>
      <c r="E163" s="23" t="s">
        <v>49</v>
      </c>
      <c r="F163" s="23" t="s">
        <v>141</v>
      </c>
      <c r="G163" s="32"/>
      <c r="H163" s="33">
        <f>H164</f>
        <v>2262.1</v>
      </c>
      <c r="I163" s="33"/>
      <c r="J163" s="33">
        <f t="shared" ref="J163:L163" si="15">J164</f>
        <v>2145.6</v>
      </c>
      <c r="K163" s="33"/>
      <c r="L163" s="33">
        <f t="shared" si="15"/>
        <v>2070.1</v>
      </c>
      <c r="M163" s="33"/>
    </row>
    <row r="164" spans="1:13" x14ac:dyDescent="0.2">
      <c r="A164" s="11"/>
      <c r="B164" s="35" t="s">
        <v>108</v>
      </c>
      <c r="C164" s="30">
        <v>650</v>
      </c>
      <c r="D164" s="23" t="s">
        <v>46</v>
      </c>
      <c r="E164" s="23" t="s">
        <v>49</v>
      </c>
      <c r="F164" s="23" t="s">
        <v>141</v>
      </c>
      <c r="G164" s="32">
        <v>500</v>
      </c>
      <c r="H164" s="33">
        <f>H165</f>
        <v>2262.1</v>
      </c>
      <c r="I164" s="33"/>
      <c r="J164" s="33">
        <f>J165</f>
        <v>2145.6</v>
      </c>
      <c r="K164" s="33"/>
      <c r="L164" s="33">
        <f>L165</f>
        <v>2070.1</v>
      </c>
      <c r="M164" s="33"/>
    </row>
    <row r="165" spans="1:13" x14ac:dyDescent="0.2">
      <c r="A165" s="11"/>
      <c r="B165" s="35" t="s">
        <v>66</v>
      </c>
      <c r="C165" s="30">
        <v>650</v>
      </c>
      <c r="D165" s="23" t="s">
        <v>46</v>
      </c>
      <c r="E165" s="23" t="s">
        <v>49</v>
      </c>
      <c r="F165" s="23" t="s">
        <v>141</v>
      </c>
      <c r="G165" s="32">
        <v>540</v>
      </c>
      <c r="H165" s="33">
        <v>2262.1</v>
      </c>
      <c r="I165" s="33"/>
      <c r="J165" s="33">
        <v>2145.6</v>
      </c>
      <c r="K165" s="33"/>
      <c r="L165" s="33">
        <v>2070.1</v>
      </c>
      <c r="M165" s="33"/>
    </row>
    <row r="166" spans="1:13" ht="45" x14ac:dyDescent="0.2">
      <c r="A166" s="11"/>
      <c r="B166" s="46" t="s">
        <v>142</v>
      </c>
      <c r="C166" s="30">
        <v>650</v>
      </c>
      <c r="D166" s="23" t="s">
        <v>46</v>
      </c>
      <c r="E166" s="23" t="s">
        <v>49</v>
      </c>
      <c r="F166" s="23" t="s">
        <v>143</v>
      </c>
      <c r="G166" s="32"/>
      <c r="H166" s="33">
        <f>H168</f>
        <v>20358.900000000001</v>
      </c>
      <c r="I166" s="33"/>
      <c r="J166" s="33">
        <f>J168</f>
        <v>19310.8</v>
      </c>
      <c r="K166" s="33"/>
      <c r="L166" s="33">
        <f>L168</f>
        <v>18630.8</v>
      </c>
      <c r="M166" s="33"/>
    </row>
    <row r="167" spans="1:13" x14ac:dyDescent="0.2">
      <c r="A167" s="11"/>
      <c r="B167" s="35" t="s">
        <v>108</v>
      </c>
      <c r="C167" s="30">
        <v>650</v>
      </c>
      <c r="D167" s="23" t="s">
        <v>46</v>
      </c>
      <c r="E167" s="23" t="s">
        <v>49</v>
      </c>
      <c r="F167" s="23" t="s">
        <v>143</v>
      </c>
      <c r="G167" s="32">
        <v>500</v>
      </c>
      <c r="H167" s="33">
        <f>H168</f>
        <v>20358.900000000001</v>
      </c>
      <c r="I167" s="33"/>
      <c r="J167" s="33">
        <f>J168</f>
        <v>19310.8</v>
      </c>
      <c r="K167" s="33"/>
      <c r="L167" s="33">
        <f>L168</f>
        <v>18630.8</v>
      </c>
      <c r="M167" s="33"/>
    </row>
    <row r="168" spans="1:13" x14ac:dyDescent="0.2">
      <c r="A168" s="11"/>
      <c r="B168" s="35" t="s">
        <v>66</v>
      </c>
      <c r="C168" s="30">
        <v>650</v>
      </c>
      <c r="D168" s="23" t="s">
        <v>46</v>
      </c>
      <c r="E168" s="23" t="s">
        <v>49</v>
      </c>
      <c r="F168" s="23" t="s">
        <v>143</v>
      </c>
      <c r="G168" s="32">
        <v>540</v>
      </c>
      <c r="H168" s="33">
        <v>20358.900000000001</v>
      </c>
      <c r="I168" s="33"/>
      <c r="J168" s="33">
        <v>19310.8</v>
      </c>
      <c r="K168" s="33"/>
      <c r="L168" s="33">
        <v>18630.8</v>
      </c>
      <c r="M168" s="33"/>
    </row>
    <row r="169" spans="1:13" x14ac:dyDescent="0.2">
      <c r="A169" s="11"/>
      <c r="B169" s="38" t="s">
        <v>51</v>
      </c>
      <c r="C169" s="30">
        <v>650</v>
      </c>
      <c r="D169" s="23" t="s">
        <v>46</v>
      </c>
      <c r="E169" s="23" t="s">
        <v>52</v>
      </c>
      <c r="F169" s="23"/>
      <c r="G169" s="32"/>
      <c r="H169" s="33">
        <f>H170+H173+H176+H179+H182</f>
        <v>6272</v>
      </c>
      <c r="I169" s="33"/>
      <c r="J169" s="33">
        <f t="shared" ref="J169:L169" si="16">J170+J173+J179+J182</f>
        <v>6250</v>
      </c>
      <c r="K169" s="33"/>
      <c r="L169" s="33">
        <f t="shared" si="16"/>
        <v>6250</v>
      </c>
      <c r="M169" s="33"/>
    </row>
    <row r="170" spans="1:13" ht="24" x14ac:dyDescent="0.2">
      <c r="A170" s="11"/>
      <c r="B170" s="40" t="s">
        <v>68</v>
      </c>
      <c r="C170" s="30">
        <v>650</v>
      </c>
      <c r="D170" s="23" t="s">
        <v>46</v>
      </c>
      <c r="E170" s="23" t="s">
        <v>52</v>
      </c>
      <c r="F170" s="23" t="s">
        <v>144</v>
      </c>
      <c r="G170" s="32"/>
      <c r="H170" s="33">
        <f>H171</f>
        <v>1500</v>
      </c>
      <c r="I170" s="33"/>
      <c r="J170" s="33">
        <f>J171</f>
        <v>1600</v>
      </c>
      <c r="K170" s="33"/>
      <c r="L170" s="33">
        <f>L171</f>
        <v>1600</v>
      </c>
      <c r="M170" s="33"/>
    </row>
    <row r="171" spans="1:13" ht="24" x14ac:dyDescent="0.2">
      <c r="A171" s="11"/>
      <c r="B171" s="35" t="s">
        <v>82</v>
      </c>
      <c r="C171" s="30">
        <v>650</v>
      </c>
      <c r="D171" s="23" t="s">
        <v>46</v>
      </c>
      <c r="E171" s="23" t="s">
        <v>52</v>
      </c>
      <c r="F171" s="23" t="s">
        <v>144</v>
      </c>
      <c r="G171" s="32">
        <v>240</v>
      </c>
      <c r="H171" s="33">
        <f>H172</f>
        <v>1500</v>
      </c>
      <c r="I171" s="33"/>
      <c r="J171" s="33">
        <f>J172</f>
        <v>1600</v>
      </c>
      <c r="K171" s="33"/>
      <c r="L171" s="33">
        <f>L172</f>
        <v>1600</v>
      </c>
      <c r="M171" s="33"/>
    </row>
    <row r="172" spans="1:13" x14ac:dyDescent="0.2">
      <c r="A172" s="11"/>
      <c r="B172" s="35" t="s">
        <v>103</v>
      </c>
      <c r="C172" s="30">
        <v>650</v>
      </c>
      <c r="D172" s="23" t="s">
        <v>46</v>
      </c>
      <c r="E172" s="23" t="s">
        <v>52</v>
      </c>
      <c r="F172" s="23" t="s">
        <v>144</v>
      </c>
      <c r="G172" s="32">
        <v>244</v>
      </c>
      <c r="H172" s="33">
        <v>1500</v>
      </c>
      <c r="I172" s="33"/>
      <c r="J172" s="33">
        <v>1600</v>
      </c>
      <c r="K172" s="33"/>
      <c r="L172" s="33">
        <v>1600</v>
      </c>
      <c r="M172" s="33"/>
    </row>
    <row r="173" spans="1:13" ht="24" x14ac:dyDescent="0.2">
      <c r="A173" s="11"/>
      <c r="B173" s="40" t="s">
        <v>68</v>
      </c>
      <c r="C173" s="30">
        <v>650</v>
      </c>
      <c r="D173" s="23" t="s">
        <v>46</v>
      </c>
      <c r="E173" s="23" t="s">
        <v>52</v>
      </c>
      <c r="F173" s="23" t="s">
        <v>145</v>
      </c>
      <c r="G173" s="32"/>
      <c r="H173" s="33">
        <f>H174</f>
        <v>732</v>
      </c>
      <c r="I173" s="33"/>
      <c r="J173" s="33">
        <f>J174</f>
        <v>0</v>
      </c>
      <c r="K173" s="33"/>
      <c r="L173" s="33">
        <f>L174</f>
        <v>0</v>
      </c>
      <c r="M173" s="33"/>
    </row>
    <row r="174" spans="1:13" ht="24" x14ac:dyDescent="0.2">
      <c r="A174" s="11"/>
      <c r="B174" s="35" t="s">
        <v>82</v>
      </c>
      <c r="C174" s="30">
        <v>650</v>
      </c>
      <c r="D174" s="23" t="s">
        <v>46</v>
      </c>
      <c r="E174" s="23" t="s">
        <v>52</v>
      </c>
      <c r="F174" s="23" t="s">
        <v>145</v>
      </c>
      <c r="G174" s="32">
        <v>240</v>
      </c>
      <c r="H174" s="33">
        <f>H175</f>
        <v>732</v>
      </c>
      <c r="I174" s="33"/>
      <c r="J174" s="33">
        <f>J175</f>
        <v>0</v>
      </c>
      <c r="K174" s="33"/>
      <c r="L174" s="33">
        <f>L175</f>
        <v>0</v>
      </c>
      <c r="M174" s="33"/>
    </row>
    <row r="175" spans="1:13" x14ac:dyDescent="0.2">
      <c r="A175" s="11"/>
      <c r="B175" s="35" t="s">
        <v>103</v>
      </c>
      <c r="C175" s="30">
        <v>650</v>
      </c>
      <c r="D175" s="23" t="s">
        <v>46</v>
      </c>
      <c r="E175" s="23" t="s">
        <v>52</v>
      </c>
      <c r="F175" s="23" t="s">
        <v>145</v>
      </c>
      <c r="G175" s="32">
        <v>244</v>
      </c>
      <c r="H175" s="33">
        <v>732</v>
      </c>
      <c r="I175" s="33"/>
      <c r="J175" s="33">
        <v>0</v>
      </c>
      <c r="K175" s="33"/>
      <c r="L175" s="33">
        <v>0</v>
      </c>
      <c r="M175" s="33"/>
    </row>
    <row r="176" spans="1:13" ht="24" x14ac:dyDescent="0.2">
      <c r="A176" s="11"/>
      <c r="B176" s="35" t="s">
        <v>168</v>
      </c>
      <c r="C176" s="30">
        <v>650</v>
      </c>
      <c r="D176" s="23" t="s">
        <v>46</v>
      </c>
      <c r="E176" s="23" t="s">
        <v>52</v>
      </c>
      <c r="F176" s="23" t="s">
        <v>170</v>
      </c>
      <c r="G176" s="32"/>
      <c r="H176" s="33">
        <f>H177</f>
        <v>200</v>
      </c>
      <c r="I176" s="33"/>
      <c r="J176" s="33"/>
      <c r="K176" s="33"/>
      <c r="L176" s="33"/>
      <c r="M176" s="33"/>
    </row>
    <row r="177" spans="1:13" ht="24" x14ac:dyDescent="0.2">
      <c r="A177" s="11"/>
      <c r="B177" s="35" t="s">
        <v>82</v>
      </c>
      <c r="C177" s="30">
        <v>650</v>
      </c>
      <c r="D177" s="23" t="s">
        <v>46</v>
      </c>
      <c r="E177" s="23" t="s">
        <v>52</v>
      </c>
      <c r="F177" s="23" t="s">
        <v>170</v>
      </c>
      <c r="G177" s="32">
        <v>240</v>
      </c>
      <c r="H177" s="33">
        <f>H178</f>
        <v>200</v>
      </c>
      <c r="I177" s="33"/>
      <c r="J177" s="33"/>
      <c r="K177" s="33"/>
      <c r="L177" s="33"/>
      <c r="M177" s="33"/>
    </row>
    <row r="178" spans="1:13" x14ac:dyDescent="0.2">
      <c r="A178" s="11"/>
      <c r="B178" s="35" t="s">
        <v>103</v>
      </c>
      <c r="C178" s="30">
        <v>650</v>
      </c>
      <c r="D178" s="23" t="s">
        <v>46</v>
      </c>
      <c r="E178" s="23" t="s">
        <v>52</v>
      </c>
      <c r="F178" s="23" t="s">
        <v>170</v>
      </c>
      <c r="G178" s="32">
        <v>244</v>
      </c>
      <c r="H178" s="33">
        <v>200</v>
      </c>
      <c r="I178" s="33"/>
      <c r="J178" s="33"/>
      <c r="K178" s="33"/>
      <c r="L178" s="33"/>
      <c r="M178" s="33"/>
    </row>
    <row r="179" spans="1:13" ht="24" x14ac:dyDescent="0.2">
      <c r="A179" s="11"/>
      <c r="B179" s="40" t="s">
        <v>68</v>
      </c>
      <c r="C179" s="30">
        <v>650</v>
      </c>
      <c r="D179" s="23" t="s">
        <v>46</v>
      </c>
      <c r="E179" s="23" t="s">
        <v>52</v>
      </c>
      <c r="F179" s="23" t="s">
        <v>76</v>
      </c>
      <c r="G179" s="32"/>
      <c r="H179" s="33">
        <f>H180</f>
        <v>3840</v>
      </c>
      <c r="I179" s="33"/>
      <c r="J179" s="33">
        <f>J180</f>
        <v>4650</v>
      </c>
      <c r="K179" s="33"/>
      <c r="L179" s="33">
        <f>L180</f>
        <v>4650</v>
      </c>
      <c r="M179" s="33"/>
    </row>
    <row r="180" spans="1:13" ht="24" x14ac:dyDescent="0.2">
      <c r="A180" s="11"/>
      <c r="B180" s="35" t="s">
        <v>82</v>
      </c>
      <c r="C180" s="30">
        <v>650</v>
      </c>
      <c r="D180" s="23" t="s">
        <v>46</v>
      </c>
      <c r="E180" s="23" t="s">
        <v>52</v>
      </c>
      <c r="F180" s="23" t="s">
        <v>76</v>
      </c>
      <c r="G180" s="32">
        <v>240</v>
      </c>
      <c r="H180" s="33">
        <f>H181</f>
        <v>3840</v>
      </c>
      <c r="I180" s="33"/>
      <c r="J180" s="33">
        <f>J181</f>
        <v>4650</v>
      </c>
      <c r="K180" s="33"/>
      <c r="L180" s="33">
        <f>L181</f>
        <v>4650</v>
      </c>
      <c r="M180" s="33"/>
    </row>
    <row r="181" spans="1:13" x14ac:dyDescent="0.2">
      <c r="A181" s="11"/>
      <c r="B181" s="35" t="s">
        <v>103</v>
      </c>
      <c r="C181" s="30">
        <v>650</v>
      </c>
      <c r="D181" s="23" t="s">
        <v>46</v>
      </c>
      <c r="E181" s="23" t="s">
        <v>52</v>
      </c>
      <c r="F181" s="23" t="s">
        <v>76</v>
      </c>
      <c r="G181" s="32">
        <v>244</v>
      </c>
      <c r="H181" s="33">
        <v>3840</v>
      </c>
      <c r="I181" s="33"/>
      <c r="J181" s="33">
        <v>4650</v>
      </c>
      <c r="K181" s="33"/>
      <c r="L181" s="33">
        <v>4650</v>
      </c>
      <c r="M181" s="33"/>
    </row>
    <row r="182" spans="1:13" ht="12" hidden="1" customHeight="1" x14ac:dyDescent="0.2">
      <c r="A182" s="11"/>
      <c r="B182" s="35" t="s">
        <v>146</v>
      </c>
      <c r="C182" s="30">
        <v>650</v>
      </c>
      <c r="D182" s="23" t="s">
        <v>46</v>
      </c>
      <c r="E182" s="23" t="s">
        <v>52</v>
      </c>
      <c r="F182" s="23" t="s">
        <v>147</v>
      </c>
      <c r="G182" s="32"/>
      <c r="H182" s="33">
        <f>H183</f>
        <v>0</v>
      </c>
      <c r="I182" s="33"/>
      <c r="J182" s="33">
        <f t="shared" ref="J182:M182" si="17">J183</f>
        <v>0</v>
      </c>
      <c r="K182" s="33">
        <f t="shared" si="17"/>
        <v>0</v>
      </c>
      <c r="L182" s="33">
        <f t="shared" si="17"/>
        <v>0</v>
      </c>
      <c r="M182" s="33">
        <f t="shared" si="17"/>
        <v>0</v>
      </c>
    </row>
    <row r="183" spans="1:13" ht="24" hidden="1" x14ac:dyDescent="0.2">
      <c r="A183" s="11"/>
      <c r="B183" s="35" t="s">
        <v>82</v>
      </c>
      <c r="C183" s="30">
        <v>650</v>
      </c>
      <c r="D183" s="23" t="s">
        <v>46</v>
      </c>
      <c r="E183" s="23" t="s">
        <v>52</v>
      </c>
      <c r="F183" s="23" t="s">
        <v>147</v>
      </c>
      <c r="G183" s="32">
        <v>240</v>
      </c>
      <c r="H183" s="33">
        <f>H184</f>
        <v>0</v>
      </c>
      <c r="I183" s="33"/>
      <c r="J183" s="28"/>
      <c r="K183" s="28"/>
      <c r="L183" s="28"/>
      <c r="M183" s="28"/>
    </row>
    <row r="184" spans="1:13" hidden="1" x14ac:dyDescent="0.2">
      <c r="A184" s="11"/>
      <c r="B184" s="35" t="s">
        <v>103</v>
      </c>
      <c r="C184" s="30">
        <v>650</v>
      </c>
      <c r="D184" s="23" t="s">
        <v>46</v>
      </c>
      <c r="E184" s="23" t="s">
        <v>52</v>
      </c>
      <c r="F184" s="23" t="s">
        <v>147</v>
      </c>
      <c r="G184" s="32">
        <v>244</v>
      </c>
      <c r="H184" s="33"/>
      <c r="I184" s="33"/>
      <c r="J184" s="28"/>
      <c r="K184" s="28"/>
      <c r="L184" s="28"/>
      <c r="M184" s="28"/>
    </row>
    <row r="185" spans="1:13" x14ac:dyDescent="0.2">
      <c r="A185" s="11"/>
      <c r="B185" s="35" t="s">
        <v>160</v>
      </c>
      <c r="C185" s="30">
        <v>650</v>
      </c>
      <c r="D185" s="23" t="s">
        <v>39</v>
      </c>
      <c r="E185" s="23" t="s">
        <v>12</v>
      </c>
      <c r="F185" s="23"/>
      <c r="G185" s="32"/>
      <c r="H185" s="33">
        <f>H186</f>
        <v>26144.7</v>
      </c>
      <c r="I185" s="33"/>
      <c r="J185" s="33" t="e">
        <f>J186</f>
        <v>#REF!</v>
      </c>
      <c r="K185" s="33"/>
      <c r="L185" s="33" t="e">
        <f>L186</f>
        <v>#REF!</v>
      </c>
      <c r="M185" s="33"/>
    </row>
    <row r="186" spans="1:13" x14ac:dyDescent="0.2">
      <c r="B186" s="35" t="s">
        <v>53</v>
      </c>
      <c r="C186" s="30">
        <v>650</v>
      </c>
      <c r="D186" s="23" t="s">
        <v>39</v>
      </c>
      <c r="E186" s="23" t="s">
        <v>37</v>
      </c>
      <c r="F186" s="23"/>
      <c r="G186" s="32"/>
      <c r="H186" s="33">
        <f>H187+H194+H207+H201+H204+H220+H223+H226</f>
        <v>26144.7</v>
      </c>
      <c r="I186" s="33"/>
      <c r="J186" s="33" t="e">
        <f>#REF!+#REF!+J187+J194+J207+J201+J223+J226</f>
        <v>#REF!</v>
      </c>
      <c r="K186" s="33"/>
      <c r="L186" s="33" t="e">
        <f>#REF!+#REF!+L187+L194+L207+L201+L223+L226</f>
        <v>#REF!</v>
      </c>
      <c r="M186" s="33"/>
    </row>
    <row r="187" spans="1:13" ht="24" x14ac:dyDescent="0.2">
      <c r="B187" s="35" t="s">
        <v>77</v>
      </c>
      <c r="C187" s="30">
        <v>650</v>
      </c>
      <c r="D187" s="23" t="s">
        <v>39</v>
      </c>
      <c r="E187" s="23" t="s">
        <v>37</v>
      </c>
      <c r="F187" s="23" t="s">
        <v>148</v>
      </c>
      <c r="G187" s="32"/>
      <c r="H187" s="33">
        <f>H188+H192</f>
        <v>8528.7000000000007</v>
      </c>
      <c r="I187" s="33"/>
      <c r="J187" s="33">
        <f>J188+J192</f>
        <v>6531</v>
      </c>
      <c r="K187" s="33"/>
      <c r="L187" s="33">
        <f>L188+L192</f>
        <v>6531</v>
      </c>
      <c r="M187" s="33"/>
    </row>
    <row r="188" spans="1:13" x14ac:dyDescent="0.2">
      <c r="B188" s="35" t="s">
        <v>89</v>
      </c>
      <c r="C188" s="30">
        <v>650</v>
      </c>
      <c r="D188" s="23" t="s">
        <v>39</v>
      </c>
      <c r="E188" s="23" t="s">
        <v>37</v>
      </c>
      <c r="F188" s="23" t="s">
        <v>148</v>
      </c>
      <c r="G188" s="32">
        <v>110</v>
      </c>
      <c r="H188" s="33">
        <f>H189+H190+H191</f>
        <v>7180</v>
      </c>
      <c r="I188" s="33"/>
      <c r="J188" s="33">
        <f>J189+J190+J191</f>
        <v>6531</v>
      </c>
      <c r="K188" s="33"/>
      <c r="L188" s="33">
        <f>L189+L190+L191</f>
        <v>6531</v>
      </c>
      <c r="M188" s="33"/>
    </row>
    <row r="189" spans="1:13" x14ac:dyDescent="0.2">
      <c r="B189" s="35" t="s">
        <v>90</v>
      </c>
      <c r="C189" s="30">
        <v>650</v>
      </c>
      <c r="D189" s="23" t="s">
        <v>39</v>
      </c>
      <c r="E189" s="23" t="s">
        <v>37</v>
      </c>
      <c r="F189" s="23" t="s">
        <v>148</v>
      </c>
      <c r="G189" s="32">
        <v>111</v>
      </c>
      <c r="H189" s="33">
        <v>5291.7</v>
      </c>
      <c r="I189" s="33"/>
      <c r="J189" s="33">
        <v>5016</v>
      </c>
      <c r="K189" s="33"/>
      <c r="L189" s="33">
        <v>5016</v>
      </c>
      <c r="M189" s="33"/>
    </row>
    <row r="190" spans="1:13" ht="24" x14ac:dyDescent="0.2">
      <c r="B190" s="35" t="s">
        <v>86</v>
      </c>
      <c r="C190" s="30">
        <v>650</v>
      </c>
      <c r="D190" s="23" t="s">
        <v>39</v>
      </c>
      <c r="E190" s="23" t="s">
        <v>37</v>
      </c>
      <c r="F190" s="23" t="s">
        <v>148</v>
      </c>
      <c r="G190" s="32">
        <v>112</v>
      </c>
      <c r="H190" s="33">
        <v>290</v>
      </c>
      <c r="I190" s="33"/>
      <c r="J190" s="33"/>
      <c r="K190" s="33"/>
      <c r="L190" s="33"/>
      <c r="M190" s="33"/>
    </row>
    <row r="191" spans="1:13" ht="25.5" customHeight="1" x14ac:dyDescent="0.2">
      <c r="B191" s="35" t="s">
        <v>87</v>
      </c>
      <c r="C191" s="30">
        <v>650</v>
      </c>
      <c r="D191" s="23" t="s">
        <v>39</v>
      </c>
      <c r="E191" s="23" t="s">
        <v>37</v>
      </c>
      <c r="F191" s="23" t="s">
        <v>148</v>
      </c>
      <c r="G191" s="32">
        <v>119</v>
      </c>
      <c r="H191" s="33">
        <v>1598.3</v>
      </c>
      <c r="I191" s="33"/>
      <c r="J191" s="33">
        <v>1515</v>
      </c>
      <c r="K191" s="33"/>
      <c r="L191" s="33">
        <v>1515</v>
      </c>
      <c r="M191" s="33"/>
    </row>
    <row r="192" spans="1:13" ht="24" x14ac:dyDescent="0.2">
      <c r="B192" s="35" t="s">
        <v>82</v>
      </c>
      <c r="C192" s="30">
        <v>650</v>
      </c>
      <c r="D192" s="23" t="s">
        <v>39</v>
      </c>
      <c r="E192" s="23" t="s">
        <v>37</v>
      </c>
      <c r="F192" s="23" t="s">
        <v>148</v>
      </c>
      <c r="G192" s="32">
        <v>240</v>
      </c>
      <c r="H192" s="33">
        <f>H193</f>
        <v>1348.7</v>
      </c>
      <c r="I192" s="33"/>
      <c r="J192" s="33">
        <f>J193</f>
        <v>0</v>
      </c>
      <c r="K192" s="33"/>
      <c r="L192" s="33">
        <f>L193</f>
        <v>0</v>
      </c>
      <c r="M192" s="33"/>
    </row>
    <row r="193" spans="2:13" x14ac:dyDescent="0.2">
      <c r="B193" s="35" t="s">
        <v>103</v>
      </c>
      <c r="C193" s="30">
        <v>650</v>
      </c>
      <c r="D193" s="23" t="s">
        <v>39</v>
      </c>
      <c r="E193" s="23" t="s">
        <v>37</v>
      </c>
      <c r="F193" s="23" t="s">
        <v>148</v>
      </c>
      <c r="G193" s="32">
        <v>244</v>
      </c>
      <c r="H193" s="33">
        <v>1348.7</v>
      </c>
      <c r="I193" s="33"/>
      <c r="J193" s="33">
        <v>0</v>
      </c>
      <c r="K193" s="33"/>
      <c r="L193" s="33">
        <v>0</v>
      </c>
      <c r="M193" s="33"/>
    </row>
    <row r="194" spans="2:13" ht="24" x14ac:dyDescent="0.2">
      <c r="B194" s="40" t="s">
        <v>77</v>
      </c>
      <c r="C194" s="30">
        <v>650</v>
      </c>
      <c r="D194" s="23" t="s">
        <v>39</v>
      </c>
      <c r="E194" s="23" t="s">
        <v>37</v>
      </c>
      <c r="F194" s="23" t="s">
        <v>149</v>
      </c>
      <c r="G194" s="32"/>
      <c r="H194" s="33">
        <f>H195+H199</f>
        <v>1010.3000000000001</v>
      </c>
      <c r="I194" s="33"/>
      <c r="J194" s="33">
        <f>J195+J199</f>
        <v>698.80000000000007</v>
      </c>
      <c r="K194" s="33"/>
      <c r="L194" s="33">
        <f>L195+L199</f>
        <v>698.80000000000007</v>
      </c>
      <c r="M194" s="33"/>
    </row>
    <row r="195" spans="2:13" x14ac:dyDescent="0.2">
      <c r="B195" s="35" t="s">
        <v>89</v>
      </c>
      <c r="C195" s="30">
        <v>650</v>
      </c>
      <c r="D195" s="23" t="s">
        <v>39</v>
      </c>
      <c r="E195" s="23" t="s">
        <v>37</v>
      </c>
      <c r="F195" s="23" t="s">
        <v>149</v>
      </c>
      <c r="G195" s="32">
        <v>110</v>
      </c>
      <c r="H195" s="33">
        <f>SUM(H196:H198)</f>
        <v>653.20000000000005</v>
      </c>
      <c r="I195" s="33"/>
      <c r="J195" s="33">
        <f>SUM(J196:J198)</f>
        <v>698.80000000000007</v>
      </c>
      <c r="K195" s="33"/>
      <c r="L195" s="33">
        <f>SUM(L196:L198)</f>
        <v>698.80000000000007</v>
      </c>
      <c r="M195" s="33"/>
    </row>
    <row r="196" spans="2:13" x14ac:dyDescent="0.2">
      <c r="B196" s="35" t="s">
        <v>90</v>
      </c>
      <c r="C196" s="30">
        <v>650</v>
      </c>
      <c r="D196" s="23" t="s">
        <v>39</v>
      </c>
      <c r="E196" s="23" t="s">
        <v>37</v>
      </c>
      <c r="F196" s="23" t="s">
        <v>149</v>
      </c>
      <c r="G196" s="32">
        <v>111</v>
      </c>
      <c r="H196" s="33">
        <v>396.6</v>
      </c>
      <c r="I196" s="33"/>
      <c r="J196" s="33">
        <v>536.70000000000005</v>
      </c>
      <c r="K196" s="33"/>
      <c r="L196" s="33">
        <v>536.70000000000005</v>
      </c>
      <c r="M196" s="33"/>
    </row>
    <row r="197" spans="2:13" ht="24" x14ac:dyDescent="0.2">
      <c r="B197" s="35" t="s">
        <v>86</v>
      </c>
      <c r="C197" s="30">
        <v>650</v>
      </c>
      <c r="D197" s="23" t="s">
        <v>39</v>
      </c>
      <c r="E197" s="23" t="s">
        <v>37</v>
      </c>
      <c r="F197" s="23" t="s">
        <v>149</v>
      </c>
      <c r="G197" s="32">
        <v>112</v>
      </c>
      <c r="H197" s="33">
        <v>70</v>
      </c>
      <c r="I197" s="33"/>
      <c r="J197" s="33"/>
      <c r="K197" s="33"/>
      <c r="L197" s="33"/>
      <c r="M197" s="33"/>
    </row>
    <row r="198" spans="2:13" ht="21.75" customHeight="1" x14ac:dyDescent="0.2">
      <c r="B198" s="35" t="s">
        <v>87</v>
      </c>
      <c r="C198" s="30">
        <v>650</v>
      </c>
      <c r="D198" s="23" t="s">
        <v>39</v>
      </c>
      <c r="E198" s="23" t="s">
        <v>37</v>
      </c>
      <c r="F198" s="23" t="s">
        <v>149</v>
      </c>
      <c r="G198" s="32">
        <v>119</v>
      </c>
      <c r="H198" s="33">
        <v>186.6</v>
      </c>
      <c r="I198" s="33"/>
      <c r="J198" s="33">
        <v>162.1</v>
      </c>
      <c r="K198" s="33"/>
      <c r="L198" s="33">
        <v>162.1</v>
      </c>
      <c r="M198" s="33"/>
    </row>
    <row r="199" spans="2:13" ht="24" x14ac:dyDescent="0.2">
      <c r="B199" s="35" t="s">
        <v>82</v>
      </c>
      <c r="C199" s="30">
        <v>650</v>
      </c>
      <c r="D199" s="23" t="s">
        <v>39</v>
      </c>
      <c r="E199" s="23" t="s">
        <v>37</v>
      </c>
      <c r="F199" s="23" t="s">
        <v>149</v>
      </c>
      <c r="G199" s="32">
        <v>240</v>
      </c>
      <c r="H199" s="33">
        <f>H200</f>
        <v>357.1</v>
      </c>
      <c r="I199" s="33"/>
      <c r="J199" s="33">
        <f>J200</f>
        <v>0</v>
      </c>
      <c r="K199" s="33"/>
      <c r="L199" s="33">
        <f>L200</f>
        <v>0</v>
      </c>
      <c r="M199" s="33"/>
    </row>
    <row r="200" spans="2:13" x14ac:dyDescent="0.2">
      <c r="B200" s="35" t="s">
        <v>103</v>
      </c>
      <c r="C200" s="30">
        <v>650</v>
      </c>
      <c r="D200" s="23" t="s">
        <v>39</v>
      </c>
      <c r="E200" s="23" t="s">
        <v>37</v>
      </c>
      <c r="F200" s="23" t="s">
        <v>149</v>
      </c>
      <c r="G200" s="32">
        <v>244</v>
      </c>
      <c r="H200" s="33">
        <v>357.1</v>
      </c>
      <c r="I200" s="33"/>
      <c r="J200" s="33">
        <v>0</v>
      </c>
      <c r="K200" s="33"/>
      <c r="L200" s="33">
        <v>0</v>
      </c>
      <c r="M200" s="33"/>
    </row>
    <row r="201" spans="2:13" ht="27" customHeight="1" x14ac:dyDescent="0.2">
      <c r="B201" s="35" t="s">
        <v>110</v>
      </c>
      <c r="C201" s="30">
        <v>650</v>
      </c>
      <c r="D201" s="23" t="s">
        <v>39</v>
      </c>
      <c r="E201" s="23" t="s">
        <v>37</v>
      </c>
      <c r="F201" s="23" t="s">
        <v>166</v>
      </c>
      <c r="G201" s="32"/>
      <c r="H201" s="33">
        <f>H202</f>
        <v>204.7</v>
      </c>
      <c r="I201" s="33"/>
      <c r="J201" s="33">
        <f t="shared" ref="J201:L202" si="18">J202</f>
        <v>300</v>
      </c>
      <c r="K201" s="33"/>
      <c r="L201" s="33">
        <f t="shared" si="18"/>
        <v>0</v>
      </c>
      <c r="M201" s="33"/>
    </row>
    <row r="202" spans="2:13" ht="24" x14ac:dyDescent="0.2">
      <c r="B202" s="35" t="s">
        <v>82</v>
      </c>
      <c r="C202" s="30">
        <v>650</v>
      </c>
      <c r="D202" s="23" t="s">
        <v>39</v>
      </c>
      <c r="E202" s="23" t="s">
        <v>37</v>
      </c>
      <c r="F202" s="23" t="s">
        <v>166</v>
      </c>
      <c r="G202" s="32">
        <v>240</v>
      </c>
      <c r="H202" s="33">
        <f>H203</f>
        <v>204.7</v>
      </c>
      <c r="I202" s="33"/>
      <c r="J202" s="33">
        <f t="shared" si="18"/>
        <v>300</v>
      </c>
      <c r="K202" s="33"/>
      <c r="L202" s="33">
        <f t="shared" si="18"/>
        <v>0</v>
      </c>
      <c r="M202" s="33"/>
    </row>
    <row r="203" spans="2:13" ht="17.25" customHeight="1" x14ac:dyDescent="0.2">
      <c r="B203" s="35" t="s">
        <v>103</v>
      </c>
      <c r="C203" s="30">
        <v>650</v>
      </c>
      <c r="D203" s="23" t="s">
        <v>39</v>
      </c>
      <c r="E203" s="23" t="s">
        <v>37</v>
      </c>
      <c r="F203" s="23" t="s">
        <v>166</v>
      </c>
      <c r="G203" s="32">
        <v>244</v>
      </c>
      <c r="H203" s="33">
        <v>204.7</v>
      </c>
      <c r="I203" s="33"/>
      <c r="J203" s="33">
        <v>300</v>
      </c>
      <c r="K203" s="33"/>
      <c r="L203" s="33"/>
      <c r="M203" s="33"/>
    </row>
    <row r="204" spans="2:13" ht="39.75" customHeight="1" x14ac:dyDescent="0.2">
      <c r="B204" s="35" t="s">
        <v>164</v>
      </c>
      <c r="C204" s="30">
        <v>650</v>
      </c>
      <c r="D204" s="23" t="s">
        <v>39</v>
      </c>
      <c r="E204" s="23" t="s">
        <v>37</v>
      </c>
      <c r="F204" s="23" t="s">
        <v>167</v>
      </c>
      <c r="G204" s="32"/>
      <c r="H204" s="33">
        <f>H205</f>
        <v>10.8</v>
      </c>
      <c r="I204" s="33"/>
      <c r="J204" s="33"/>
      <c r="K204" s="33"/>
      <c r="L204" s="33"/>
      <c r="M204" s="33"/>
    </row>
    <row r="205" spans="2:13" ht="27" customHeight="1" x14ac:dyDescent="0.2">
      <c r="B205" s="35" t="s">
        <v>82</v>
      </c>
      <c r="C205" s="30">
        <v>650</v>
      </c>
      <c r="D205" s="23" t="s">
        <v>39</v>
      </c>
      <c r="E205" s="23" t="s">
        <v>37</v>
      </c>
      <c r="F205" s="23" t="s">
        <v>167</v>
      </c>
      <c r="G205" s="32">
        <v>240</v>
      </c>
      <c r="H205" s="33">
        <f>H206</f>
        <v>10.8</v>
      </c>
      <c r="I205" s="33"/>
      <c r="J205" s="33"/>
      <c r="K205" s="33"/>
      <c r="L205" s="33"/>
      <c r="M205" s="33"/>
    </row>
    <row r="206" spans="2:13" ht="17.25" customHeight="1" x14ac:dyDescent="0.2">
      <c r="B206" s="35" t="s">
        <v>103</v>
      </c>
      <c r="C206" s="30">
        <v>650</v>
      </c>
      <c r="D206" s="23" t="s">
        <v>39</v>
      </c>
      <c r="E206" s="23" t="s">
        <v>37</v>
      </c>
      <c r="F206" s="23" t="s">
        <v>167</v>
      </c>
      <c r="G206" s="32">
        <v>244</v>
      </c>
      <c r="H206" s="33">
        <v>10.8</v>
      </c>
      <c r="I206" s="33"/>
      <c r="J206" s="33"/>
      <c r="K206" s="33"/>
      <c r="L206" s="33"/>
      <c r="M206" s="33"/>
    </row>
    <row r="207" spans="2:13" ht="24" x14ac:dyDescent="0.2">
      <c r="B207" s="40" t="s">
        <v>77</v>
      </c>
      <c r="C207" s="30">
        <v>650</v>
      </c>
      <c r="D207" s="23" t="s">
        <v>39</v>
      </c>
      <c r="E207" s="23" t="s">
        <v>37</v>
      </c>
      <c r="F207" s="23" t="s">
        <v>150</v>
      </c>
      <c r="G207" s="32"/>
      <c r="H207" s="33">
        <f>H208+H212+H214+H216</f>
        <v>15052.7</v>
      </c>
      <c r="I207" s="33"/>
      <c r="J207" s="33">
        <f>J208+J212+J214+J216</f>
        <v>10655.9</v>
      </c>
      <c r="K207" s="33"/>
      <c r="L207" s="33">
        <f>L208+L212+L214+L216</f>
        <v>11055.9</v>
      </c>
      <c r="M207" s="33"/>
    </row>
    <row r="208" spans="2:13" x14ac:dyDescent="0.2">
      <c r="B208" s="35" t="s">
        <v>89</v>
      </c>
      <c r="C208" s="30">
        <v>650</v>
      </c>
      <c r="D208" s="23" t="s">
        <v>39</v>
      </c>
      <c r="E208" s="23" t="s">
        <v>37</v>
      </c>
      <c r="F208" s="23" t="s">
        <v>150</v>
      </c>
      <c r="G208" s="32">
        <v>110</v>
      </c>
      <c r="H208" s="33">
        <f>SUM(H209:H211)</f>
        <v>11581</v>
      </c>
      <c r="I208" s="33"/>
      <c r="J208" s="33">
        <f>SUM(J209:J211)</f>
        <v>10638.9</v>
      </c>
      <c r="K208" s="33"/>
      <c r="L208" s="33">
        <f>SUM(L209:L211)</f>
        <v>10638.9</v>
      </c>
      <c r="M208" s="33"/>
    </row>
    <row r="209" spans="2:13" x14ac:dyDescent="0.2">
      <c r="B209" s="35" t="s">
        <v>90</v>
      </c>
      <c r="C209" s="30">
        <v>650</v>
      </c>
      <c r="D209" s="23" t="s">
        <v>39</v>
      </c>
      <c r="E209" s="23" t="s">
        <v>37</v>
      </c>
      <c r="F209" s="23" t="s">
        <v>150</v>
      </c>
      <c r="G209" s="32">
        <v>111</v>
      </c>
      <c r="H209" s="33">
        <v>8584.2000000000007</v>
      </c>
      <c r="I209" s="33"/>
      <c r="J209" s="33">
        <v>8171.2</v>
      </c>
      <c r="K209" s="33"/>
      <c r="L209" s="33">
        <v>8171.2</v>
      </c>
      <c r="M209" s="33"/>
    </row>
    <row r="210" spans="2:13" ht="24" x14ac:dyDescent="0.2">
      <c r="B210" s="35" t="s">
        <v>86</v>
      </c>
      <c r="C210" s="30">
        <v>650</v>
      </c>
      <c r="D210" s="23" t="s">
        <v>39</v>
      </c>
      <c r="E210" s="23" t="s">
        <v>37</v>
      </c>
      <c r="F210" s="23" t="s">
        <v>150</v>
      </c>
      <c r="G210" s="32">
        <v>112</v>
      </c>
      <c r="H210" s="33">
        <v>404.4</v>
      </c>
      <c r="I210" s="33"/>
      <c r="J210" s="33">
        <v>0</v>
      </c>
      <c r="K210" s="33"/>
      <c r="L210" s="33">
        <v>0</v>
      </c>
      <c r="M210" s="33"/>
    </row>
    <row r="211" spans="2:13" ht="27.75" customHeight="1" x14ac:dyDescent="0.2">
      <c r="B211" s="35" t="s">
        <v>87</v>
      </c>
      <c r="C211" s="30">
        <v>650</v>
      </c>
      <c r="D211" s="23" t="s">
        <v>39</v>
      </c>
      <c r="E211" s="23" t="s">
        <v>37</v>
      </c>
      <c r="F211" s="23" t="s">
        <v>150</v>
      </c>
      <c r="G211" s="32">
        <v>119</v>
      </c>
      <c r="H211" s="33">
        <v>2592.4</v>
      </c>
      <c r="I211" s="33"/>
      <c r="J211" s="33">
        <v>2467.6999999999998</v>
      </c>
      <c r="K211" s="33"/>
      <c r="L211" s="33">
        <v>2467.6999999999998</v>
      </c>
      <c r="M211" s="33"/>
    </row>
    <row r="212" spans="2:13" ht="24" x14ac:dyDescent="0.2">
      <c r="B212" s="35" t="s">
        <v>82</v>
      </c>
      <c r="C212" s="30">
        <v>650</v>
      </c>
      <c r="D212" s="23" t="s">
        <v>39</v>
      </c>
      <c r="E212" s="23" t="s">
        <v>37</v>
      </c>
      <c r="F212" s="23" t="s">
        <v>150</v>
      </c>
      <c r="G212" s="32">
        <v>240</v>
      </c>
      <c r="H212" s="33">
        <f>H213</f>
        <v>3058.1</v>
      </c>
      <c r="I212" s="33"/>
      <c r="J212" s="33">
        <f>J213</f>
        <v>0</v>
      </c>
      <c r="K212" s="33"/>
      <c r="L212" s="33">
        <f>L213</f>
        <v>0</v>
      </c>
      <c r="M212" s="33"/>
    </row>
    <row r="213" spans="2:13" x14ac:dyDescent="0.2">
      <c r="B213" s="35" t="s">
        <v>103</v>
      </c>
      <c r="C213" s="30">
        <v>650</v>
      </c>
      <c r="D213" s="23" t="s">
        <v>39</v>
      </c>
      <c r="E213" s="23" t="s">
        <v>37</v>
      </c>
      <c r="F213" s="23" t="s">
        <v>150</v>
      </c>
      <c r="G213" s="32">
        <v>244</v>
      </c>
      <c r="H213" s="33">
        <v>3058.1</v>
      </c>
      <c r="I213" s="33"/>
      <c r="J213" s="33"/>
      <c r="K213" s="33"/>
      <c r="L213" s="33"/>
      <c r="M213" s="33"/>
    </row>
    <row r="214" spans="2:13" hidden="1" x14ac:dyDescent="0.2">
      <c r="B214" s="35" t="s">
        <v>92</v>
      </c>
      <c r="C214" s="30">
        <v>650</v>
      </c>
      <c r="D214" s="23" t="s">
        <v>39</v>
      </c>
      <c r="E214" s="23" t="s">
        <v>37</v>
      </c>
      <c r="F214" s="23" t="s">
        <v>150</v>
      </c>
      <c r="G214" s="32">
        <v>830</v>
      </c>
      <c r="H214" s="33">
        <f>H215</f>
        <v>0</v>
      </c>
      <c r="I214" s="33"/>
      <c r="J214" s="33">
        <f>J215</f>
        <v>0</v>
      </c>
      <c r="K214" s="33"/>
      <c r="L214" s="33">
        <f>L215</f>
        <v>0</v>
      </c>
      <c r="M214" s="33"/>
    </row>
    <row r="215" spans="2:13" ht="72" hidden="1" x14ac:dyDescent="0.2">
      <c r="B215" s="35" t="s">
        <v>93</v>
      </c>
      <c r="C215" s="30">
        <v>650</v>
      </c>
      <c r="D215" s="23" t="s">
        <v>39</v>
      </c>
      <c r="E215" s="23" t="s">
        <v>37</v>
      </c>
      <c r="F215" s="23" t="s">
        <v>150</v>
      </c>
      <c r="G215" s="32">
        <v>831</v>
      </c>
      <c r="H215" s="33">
        <v>0</v>
      </c>
      <c r="I215" s="33"/>
      <c r="J215" s="33"/>
      <c r="K215" s="33"/>
      <c r="L215" s="33"/>
      <c r="M215" s="33"/>
    </row>
    <row r="216" spans="2:13" x14ac:dyDescent="0.2">
      <c r="B216" s="35" t="s">
        <v>84</v>
      </c>
      <c r="C216" s="30">
        <v>650</v>
      </c>
      <c r="D216" s="23" t="s">
        <v>39</v>
      </c>
      <c r="E216" s="23" t="s">
        <v>37</v>
      </c>
      <c r="F216" s="23" t="s">
        <v>150</v>
      </c>
      <c r="G216" s="32">
        <v>850</v>
      </c>
      <c r="H216" s="33">
        <f>SUM(H217:H219)</f>
        <v>413.6</v>
      </c>
      <c r="I216" s="33"/>
      <c r="J216" s="33">
        <f>SUM(J217:J219)</f>
        <v>17</v>
      </c>
      <c r="K216" s="33"/>
      <c r="L216" s="33">
        <f>SUM(L217:L219)</f>
        <v>417</v>
      </c>
      <c r="M216" s="33"/>
    </row>
    <row r="217" spans="2:13" x14ac:dyDescent="0.2">
      <c r="B217" s="35" t="s">
        <v>88</v>
      </c>
      <c r="C217" s="30">
        <v>650</v>
      </c>
      <c r="D217" s="23" t="s">
        <v>39</v>
      </c>
      <c r="E217" s="23" t="s">
        <v>37</v>
      </c>
      <c r="F217" s="23" t="s">
        <v>150</v>
      </c>
      <c r="G217" s="32">
        <v>851</v>
      </c>
      <c r="H217" s="33">
        <v>408</v>
      </c>
      <c r="I217" s="33"/>
      <c r="J217" s="33">
        <v>17</v>
      </c>
      <c r="K217" s="33"/>
      <c r="L217" s="33">
        <v>417</v>
      </c>
      <c r="M217" s="33"/>
    </row>
    <row r="218" spans="2:13" x14ac:dyDescent="0.2">
      <c r="B218" s="35" t="s">
        <v>64</v>
      </c>
      <c r="C218" s="30">
        <v>650</v>
      </c>
      <c r="D218" s="23" t="s">
        <v>39</v>
      </c>
      <c r="E218" s="23" t="s">
        <v>37</v>
      </c>
      <c r="F218" s="23" t="s">
        <v>150</v>
      </c>
      <c r="G218" s="32">
        <v>852</v>
      </c>
      <c r="H218" s="33">
        <v>5.6</v>
      </c>
      <c r="I218" s="33"/>
      <c r="J218" s="33"/>
      <c r="K218" s="33"/>
      <c r="L218" s="33"/>
      <c r="M218" s="33"/>
    </row>
    <row r="219" spans="2:13" hidden="1" x14ac:dyDescent="0.2">
      <c r="B219" s="35" t="s">
        <v>61</v>
      </c>
      <c r="C219" s="30">
        <v>650</v>
      </c>
      <c r="D219" s="23" t="s">
        <v>39</v>
      </c>
      <c r="E219" s="23" t="s">
        <v>37</v>
      </c>
      <c r="F219" s="23" t="s">
        <v>150</v>
      </c>
      <c r="G219" s="32">
        <v>853</v>
      </c>
      <c r="H219" s="33">
        <v>0</v>
      </c>
      <c r="I219" s="33"/>
      <c r="J219" s="33"/>
      <c r="K219" s="33"/>
      <c r="L219" s="33"/>
      <c r="M219" s="33"/>
    </row>
    <row r="220" spans="2:13" ht="24" x14ac:dyDescent="0.2">
      <c r="B220" s="35" t="s">
        <v>168</v>
      </c>
      <c r="C220" s="30">
        <v>650</v>
      </c>
      <c r="D220" s="23" t="s">
        <v>39</v>
      </c>
      <c r="E220" s="23" t="s">
        <v>37</v>
      </c>
      <c r="F220" s="23" t="s">
        <v>169</v>
      </c>
      <c r="G220" s="32"/>
      <c r="H220" s="33">
        <f>H221</f>
        <v>1232.5</v>
      </c>
      <c r="I220" s="33"/>
      <c r="J220" s="33"/>
      <c r="K220" s="33"/>
      <c r="L220" s="33"/>
      <c r="M220" s="33"/>
    </row>
    <row r="221" spans="2:13" ht="24" x14ac:dyDescent="0.2">
      <c r="B221" s="35" t="s">
        <v>82</v>
      </c>
      <c r="C221" s="30">
        <v>650</v>
      </c>
      <c r="D221" s="23" t="s">
        <v>39</v>
      </c>
      <c r="E221" s="23" t="s">
        <v>37</v>
      </c>
      <c r="F221" s="23" t="s">
        <v>169</v>
      </c>
      <c r="G221" s="32">
        <v>240</v>
      </c>
      <c r="H221" s="33">
        <f>H222</f>
        <v>1232.5</v>
      </c>
      <c r="I221" s="33"/>
      <c r="J221" s="33"/>
      <c r="K221" s="33"/>
      <c r="L221" s="33"/>
      <c r="M221" s="33"/>
    </row>
    <row r="222" spans="2:13" x14ac:dyDescent="0.2">
      <c r="B222" s="35" t="s">
        <v>103</v>
      </c>
      <c r="C222" s="30">
        <v>650</v>
      </c>
      <c r="D222" s="23" t="s">
        <v>39</v>
      </c>
      <c r="E222" s="23" t="s">
        <v>37</v>
      </c>
      <c r="F222" s="23" t="s">
        <v>169</v>
      </c>
      <c r="G222" s="32">
        <v>244</v>
      </c>
      <c r="H222" s="33">
        <v>1232.5</v>
      </c>
      <c r="I222" s="33"/>
      <c r="J222" s="33"/>
      <c r="K222" s="33"/>
      <c r="L222" s="33"/>
      <c r="M222" s="33"/>
    </row>
    <row r="223" spans="2:13" ht="24" x14ac:dyDescent="0.2">
      <c r="B223" s="40" t="s">
        <v>68</v>
      </c>
      <c r="C223" s="30">
        <v>650</v>
      </c>
      <c r="D223" s="23" t="s">
        <v>39</v>
      </c>
      <c r="E223" s="23" t="s">
        <v>37</v>
      </c>
      <c r="F223" s="23" t="s">
        <v>151</v>
      </c>
      <c r="G223" s="32"/>
      <c r="H223" s="33">
        <f>H225</f>
        <v>55</v>
      </c>
      <c r="I223" s="33"/>
      <c r="J223" s="33">
        <f>J225</f>
        <v>139</v>
      </c>
      <c r="K223" s="33"/>
      <c r="L223" s="33">
        <f>L225</f>
        <v>139</v>
      </c>
      <c r="M223" s="33"/>
    </row>
    <row r="224" spans="2:13" ht="24" x14ac:dyDescent="0.2">
      <c r="B224" s="35" t="s">
        <v>82</v>
      </c>
      <c r="C224" s="30">
        <v>650</v>
      </c>
      <c r="D224" s="23" t="s">
        <v>39</v>
      </c>
      <c r="E224" s="23" t="s">
        <v>37</v>
      </c>
      <c r="F224" s="23" t="s">
        <v>151</v>
      </c>
      <c r="G224" s="32">
        <v>240</v>
      </c>
      <c r="H224" s="33">
        <f>H225</f>
        <v>55</v>
      </c>
      <c r="I224" s="33"/>
      <c r="J224" s="33">
        <f>J225</f>
        <v>139</v>
      </c>
      <c r="K224" s="33"/>
      <c r="L224" s="33">
        <f>L225</f>
        <v>139</v>
      </c>
      <c r="M224" s="33"/>
    </row>
    <row r="225" spans="2:13" x14ac:dyDescent="0.2">
      <c r="B225" s="35" t="s">
        <v>103</v>
      </c>
      <c r="C225" s="30">
        <v>650</v>
      </c>
      <c r="D225" s="23" t="s">
        <v>39</v>
      </c>
      <c r="E225" s="23" t="s">
        <v>37</v>
      </c>
      <c r="F225" s="23" t="s">
        <v>151</v>
      </c>
      <c r="G225" s="32">
        <v>244</v>
      </c>
      <c r="H225" s="33">
        <v>55</v>
      </c>
      <c r="I225" s="33"/>
      <c r="J225" s="33">
        <v>139</v>
      </c>
      <c r="K225" s="33"/>
      <c r="L225" s="33">
        <v>139</v>
      </c>
      <c r="M225" s="33"/>
    </row>
    <row r="226" spans="2:13" ht="24" x14ac:dyDescent="0.2">
      <c r="B226" s="40" t="s">
        <v>68</v>
      </c>
      <c r="C226" s="30">
        <v>650</v>
      </c>
      <c r="D226" s="31">
        <v>8</v>
      </c>
      <c r="E226" s="31">
        <v>1</v>
      </c>
      <c r="F226" s="23" t="s">
        <v>152</v>
      </c>
      <c r="G226" s="32"/>
      <c r="H226" s="33">
        <f>H228</f>
        <v>50</v>
      </c>
      <c r="I226" s="33"/>
      <c r="J226" s="33">
        <f>J228</f>
        <v>106</v>
      </c>
      <c r="K226" s="33"/>
      <c r="L226" s="33">
        <f>L228</f>
        <v>106</v>
      </c>
      <c r="M226" s="33"/>
    </row>
    <row r="227" spans="2:13" ht="24" x14ac:dyDescent="0.2">
      <c r="B227" s="35" t="s">
        <v>82</v>
      </c>
      <c r="C227" s="30">
        <v>650</v>
      </c>
      <c r="D227" s="31">
        <v>8</v>
      </c>
      <c r="E227" s="31">
        <v>1</v>
      </c>
      <c r="F227" s="23" t="s">
        <v>152</v>
      </c>
      <c r="G227" s="32">
        <v>240</v>
      </c>
      <c r="H227" s="33">
        <f>H228</f>
        <v>50</v>
      </c>
      <c r="I227" s="33"/>
      <c r="J227" s="33">
        <f>J228</f>
        <v>106</v>
      </c>
      <c r="K227" s="33"/>
      <c r="L227" s="33">
        <f>L228</f>
        <v>106</v>
      </c>
      <c r="M227" s="33"/>
    </row>
    <row r="228" spans="2:13" x14ac:dyDescent="0.2">
      <c r="B228" s="35" t="s">
        <v>103</v>
      </c>
      <c r="C228" s="30">
        <v>650</v>
      </c>
      <c r="D228" s="31">
        <v>8</v>
      </c>
      <c r="E228" s="31">
        <v>1</v>
      </c>
      <c r="F228" s="23" t="s">
        <v>152</v>
      </c>
      <c r="G228" s="32">
        <v>244</v>
      </c>
      <c r="H228" s="33">
        <v>50</v>
      </c>
      <c r="I228" s="33"/>
      <c r="J228" s="33">
        <v>106</v>
      </c>
      <c r="K228" s="33"/>
      <c r="L228" s="33">
        <v>106</v>
      </c>
      <c r="M228" s="33"/>
    </row>
    <row r="229" spans="2:13" x14ac:dyDescent="0.2">
      <c r="B229" s="38" t="s">
        <v>54</v>
      </c>
      <c r="C229" s="30">
        <v>650</v>
      </c>
      <c r="D229" s="23">
        <v>10</v>
      </c>
      <c r="E229" s="23" t="s">
        <v>12</v>
      </c>
      <c r="F229" s="23"/>
      <c r="G229" s="32"/>
      <c r="H229" s="33">
        <f>H230</f>
        <v>430</v>
      </c>
      <c r="I229" s="42"/>
      <c r="J229" s="33">
        <f>J230</f>
        <v>300</v>
      </c>
      <c r="K229" s="42"/>
      <c r="L229" s="33">
        <f>L230</f>
        <v>300</v>
      </c>
      <c r="M229" s="42"/>
    </row>
    <row r="230" spans="2:13" x14ac:dyDescent="0.2">
      <c r="B230" s="38" t="s">
        <v>55</v>
      </c>
      <c r="C230" s="30">
        <v>650</v>
      </c>
      <c r="D230" s="23" t="s">
        <v>43</v>
      </c>
      <c r="E230" s="23" t="s">
        <v>37</v>
      </c>
      <c r="F230" s="23"/>
      <c r="G230" s="32"/>
      <c r="H230" s="33">
        <f>H231</f>
        <v>430</v>
      </c>
      <c r="I230" s="42"/>
      <c r="J230" s="33">
        <f>J231</f>
        <v>300</v>
      </c>
      <c r="K230" s="42"/>
      <c r="L230" s="33">
        <f>L231</f>
        <v>300</v>
      </c>
      <c r="M230" s="42"/>
    </row>
    <row r="231" spans="2:13" x14ac:dyDescent="0.2">
      <c r="B231" s="43" t="s">
        <v>101</v>
      </c>
      <c r="C231" s="30">
        <v>650</v>
      </c>
      <c r="D231" s="23" t="s">
        <v>43</v>
      </c>
      <c r="E231" s="23" t="s">
        <v>37</v>
      </c>
      <c r="F231" s="23" t="s">
        <v>113</v>
      </c>
      <c r="G231" s="32"/>
      <c r="H231" s="33">
        <f>H233</f>
        <v>430</v>
      </c>
      <c r="I231" s="42"/>
      <c r="J231" s="33">
        <f>J233</f>
        <v>300</v>
      </c>
      <c r="K231" s="42"/>
      <c r="L231" s="33">
        <f>L233</f>
        <v>300</v>
      </c>
      <c r="M231" s="42"/>
    </row>
    <row r="232" spans="2:13" ht="24" x14ac:dyDescent="0.2">
      <c r="B232" s="35" t="s">
        <v>85</v>
      </c>
      <c r="C232" s="30">
        <v>650</v>
      </c>
      <c r="D232" s="31">
        <v>10</v>
      </c>
      <c r="E232" s="31">
        <v>1</v>
      </c>
      <c r="F232" s="23" t="s">
        <v>113</v>
      </c>
      <c r="G232" s="32">
        <v>320</v>
      </c>
      <c r="H232" s="33">
        <f>H233</f>
        <v>430</v>
      </c>
      <c r="I232" s="42"/>
      <c r="J232" s="33">
        <f>J233</f>
        <v>300</v>
      </c>
      <c r="K232" s="42"/>
      <c r="L232" s="33">
        <f>L233</f>
        <v>300</v>
      </c>
      <c r="M232" s="42"/>
    </row>
    <row r="233" spans="2:13" ht="24" x14ac:dyDescent="0.2">
      <c r="B233" s="35" t="s">
        <v>56</v>
      </c>
      <c r="C233" s="30">
        <v>650</v>
      </c>
      <c r="D233" s="31">
        <v>10</v>
      </c>
      <c r="E233" s="31">
        <v>1</v>
      </c>
      <c r="F233" s="23" t="s">
        <v>113</v>
      </c>
      <c r="G233" s="32">
        <v>321</v>
      </c>
      <c r="H233" s="33">
        <v>430</v>
      </c>
      <c r="I233" s="42"/>
      <c r="J233" s="33">
        <v>300</v>
      </c>
      <c r="K233" s="42"/>
      <c r="L233" s="33">
        <v>300</v>
      </c>
      <c r="M233" s="42"/>
    </row>
    <row r="234" spans="2:13" x14ac:dyDescent="0.2">
      <c r="B234" s="38" t="s">
        <v>57</v>
      </c>
      <c r="C234" s="30">
        <v>650</v>
      </c>
      <c r="D234" s="23">
        <v>11</v>
      </c>
      <c r="E234" s="23" t="s">
        <v>12</v>
      </c>
      <c r="F234" s="23"/>
      <c r="G234" s="32"/>
      <c r="H234" s="33">
        <f>H235</f>
        <v>152</v>
      </c>
      <c r="I234" s="42"/>
      <c r="J234" s="33">
        <f>J235</f>
        <v>200</v>
      </c>
      <c r="K234" s="42"/>
      <c r="L234" s="33">
        <f>L235</f>
        <v>200</v>
      </c>
      <c r="M234" s="42"/>
    </row>
    <row r="235" spans="2:13" x14ac:dyDescent="0.2">
      <c r="B235" s="38" t="s">
        <v>58</v>
      </c>
      <c r="C235" s="30">
        <v>650</v>
      </c>
      <c r="D235" s="23" t="s">
        <v>59</v>
      </c>
      <c r="E235" s="23" t="s">
        <v>37</v>
      </c>
      <c r="F235" s="23"/>
      <c r="G235" s="32"/>
      <c r="H235" s="33">
        <f>H236</f>
        <v>152</v>
      </c>
      <c r="I235" s="42"/>
      <c r="J235" s="33">
        <f>J236</f>
        <v>200</v>
      </c>
      <c r="K235" s="42"/>
      <c r="L235" s="33">
        <f>L236</f>
        <v>200</v>
      </c>
      <c r="M235" s="42"/>
    </row>
    <row r="236" spans="2:13" ht="24" x14ac:dyDescent="0.2">
      <c r="B236" s="40" t="s">
        <v>68</v>
      </c>
      <c r="C236" s="30">
        <v>650</v>
      </c>
      <c r="D236" s="23" t="s">
        <v>59</v>
      </c>
      <c r="E236" s="23" t="s">
        <v>37</v>
      </c>
      <c r="F236" s="23" t="s">
        <v>153</v>
      </c>
      <c r="G236" s="32"/>
      <c r="H236" s="33">
        <f>H237+H239</f>
        <v>152</v>
      </c>
      <c r="I236" s="42"/>
      <c r="J236" s="33">
        <f>SUM(J240:J240)</f>
        <v>200</v>
      </c>
      <c r="K236" s="42"/>
      <c r="L236" s="33">
        <f>SUM(L240:L240)</f>
        <v>200</v>
      </c>
      <c r="M236" s="42"/>
    </row>
    <row r="237" spans="2:13" x14ac:dyDescent="0.2">
      <c r="B237" s="40" t="s">
        <v>89</v>
      </c>
      <c r="C237" s="30">
        <v>650</v>
      </c>
      <c r="D237" s="23" t="s">
        <v>59</v>
      </c>
      <c r="E237" s="23" t="s">
        <v>37</v>
      </c>
      <c r="F237" s="23" t="s">
        <v>153</v>
      </c>
      <c r="G237" s="32">
        <v>110</v>
      </c>
      <c r="H237" s="33">
        <f>H238</f>
        <v>90</v>
      </c>
      <c r="I237" s="42"/>
      <c r="J237" s="33"/>
      <c r="K237" s="42"/>
      <c r="L237" s="33"/>
      <c r="M237" s="42"/>
    </row>
    <row r="238" spans="2:13" ht="36" x14ac:dyDescent="0.2">
      <c r="B238" s="40" t="s">
        <v>159</v>
      </c>
      <c r="C238" s="30">
        <v>650</v>
      </c>
      <c r="D238" s="23" t="s">
        <v>59</v>
      </c>
      <c r="E238" s="23" t="s">
        <v>37</v>
      </c>
      <c r="F238" s="23" t="s">
        <v>153</v>
      </c>
      <c r="G238" s="32">
        <v>113</v>
      </c>
      <c r="H238" s="33">
        <v>90</v>
      </c>
      <c r="I238" s="42"/>
      <c r="J238" s="33"/>
      <c r="K238" s="42"/>
      <c r="L238" s="33"/>
      <c r="M238" s="42"/>
    </row>
    <row r="239" spans="2:13" ht="24" x14ac:dyDescent="0.2">
      <c r="B239" s="35" t="s">
        <v>82</v>
      </c>
      <c r="C239" s="30">
        <v>650</v>
      </c>
      <c r="D239" s="23" t="s">
        <v>59</v>
      </c>
      <c r="E239" s="23" t="s">
        <v>37</v>
      </c>
      <c r="F239" s="23" t="s">
        <v>153</v>
      </c>
      <c r="G239" s="32">
        <v>240</v>
      </c>
      <c r="H239" s="33">
        <f>H240</f>
        <v>62</v>
      </c>
      <c r="I239" s="42"/>
      <c r="J239" s="33">
        <f>J240</f>
        <v>200</v>
      </c>
      <c r="K239" s="42"/>
      <c r="L239" s="33">
        <f>L240</f>
        <v>200</v>
      </c>
      <c r="M239" s="42"/>
    </row>
    <row r="240" spans="2:13" x14ac:dyDescent="0.2">
      <c r="B240" s="35" t="s">
        <v>103</v>
      </c>
      <c r="C240" s="30">
        <v>650</v>
      </c>
      <c r="D240" s="23" t="s">
        <v>59</v>
      </c>
      <c r="E240" s="23" t="s">
        <v>37</v>
      </c>
      <c r="F240" s="23" t="s">
        <v>153</v>
      </c>
      <c r="G240" s="32">
        <v>244</v>
      </c>
      <c r="H240" s="33">
        <v>62</v>
      </c>
      <c r="I240" s="42"/>
      <c r="J240" s="33">
        <v>200</v>
      </c>
      <c r="K240" s="42"/>
      <c r="L240" s="33">
        <v>200</v>
      </c>
      <c r="M240" s="42"/>
    </row>
    <row r="241" spans="2:13" x14ac:dyDescent="0.2">
      <c r="B241" s="44" t="s">
        <v>60</v>
      </c>
      <c r="C241" s="22"/>
      <c r="D241" s="22"/>
      <c r="E241" s="22"/>
      <c r="F241" s="45"/>
      <c r="G241" s="44"/>
      <c r="H241" s="42">
        <f>H14+H71+H80+H104+H138+H185+H229+H234</f>
        <v>138888.1</v>
      </c>
      <c r="I241" s="42">
        <f>I71+I81+I150</f>
        <v>1273</v>
      </c>
      <c r="J241" s="42" t="e">
        <f>J14+J71+J80+J104+J138+J185+J229+J234</f>
        <v>#REF!</v>
      </c>
      <c r="K241" s="42">
        <f>K71+K81</f>
        <v>1253.2</v>
      </c>
      <c r="L241" s="42" t="e">
        <f>L14+L71+L80+L104+L138+L185+L229+L234</f>
        <v>#REF!</v>
      </c>
      <c r="M241" s="42">
        <f>M71+M81</f>
        <v>1283</v>
      </c>
    </row>
    <row r="242" spans="2:13" ht="17.25" hidden="1" customHeight="1" x14ac:dyDescent="0.2">
      <c r="J242" s="21">
        <v>120325.1</v>
      </c>
      <c r="L242" s="4">
        <v>124175.9</v>
      </c>
    </row>
    <row r="243" spans="2:13" ht="15.75" hidden="1" customHeight="1" x14ac:dyDescent="0.2">
      <c r="H243" s="16"/>
      <c r="I243" s="16"/>
      <c r="J243" s="16" t="e">
        <f>J241-J242</f>
        <v>#REF!</v>
      </c>
      <c r="K243" s="16"/>
      <c r="L243" s="16" t="e">
        <f t="shared" ref="L243" si="19">L241-L242</f>
        <v>#REF!</v>
      </c>
    </row>
    <row r="244" spans="2:13" x14ac:dyDescent="0.2">
      <c r="H244" s="16"/>
    </row>
  </sheetData>
  <autoFilter ref="A12:M243">
    <filterColumn colId="7">
      <filters>
        <filter val="-"/>
        <filter val="1 003,7"/>
        <filter val="1 010,3"/>
        <filter val="1 232,5"/>
        <filter val="1 286,8"/>
        <filter val="1 328,2"/>
        <filter val="1 348,7"/>
        <filter val="1 378,0"/>
        <filter val="1 473,0"/>
        <filter val="1 500,0"/>
        <filter val="1 564,0"/>
        <filter val="1 598,3"/>
        <filter val="1 741,0"/>
        <filter val="1 834,4"/>
        <filter val="1 940,0"/>
        <filter val="10,0"/>
        <filter val="10,8"/>
        <filter val="11 581,0"/>
        <filter val="11,7"/>
        <filter val="123,8"/>
        <filter val="13 124,1"/>
        <filter val="137 156,0"/>
        <filter val="14,4"/>
        <filter val="15 052,7"/>
        <filter val="15 595,5"/>
        <filter val="150,0"/>
        <filter val="152,0"/>
        <filter val="17 517,3"/>
        <filter val="170,0"/>
        <filter val="179,5"/>
        <filter val="180,0"/>
        <filter val="186,6"/>
        <filter val="2 000,0"/>
        <filter val="2 036,3"/>
        <filter val="2 134,4"/>
        <filter val="2 262,1"/>
        <filter val="2 592,4"/>
        <filter val="2 781,0"/>
        <filter val="20 358,9"/>
        <filter val="20 759,0"/>
        <filter val="20,0"/>
        <filter val="200,0"/>
        <filter val="204,7"/>
        <filter val="228,6"/>
        <filter val="229,3"/>
        <filter val="23 172,5"/>
        <filter val="23 354,2"/>
        <filter val="250,0"/>
        <filter val="26 144,7"/>
        <filter val="262,3"/>
        <filter val="268,0"/>
        <filter val="27 740,3"/>
        <filter val="27,3"/>
        <filter val="28 093,6"/>
        <filter val="28 467,4"/>
        <filter val="28,0"/>
        <filter val="290,0"/>
        <filter val="297,6"/>
        <filter val="3 058,1"/>
        <filter val="3 487,4"/>
        <filter val="3 831,0"/>
        <filter val="3 893,2"/>
        <filter val="30 226,6"/>
        <filter val="300,0"/>
        <filter val="357,1"/>
        <filter val="373,8"/>
        <filter val="38 624,0"/>
        <filter val="39,6"/>
        <filter val="393,0"/>
        <filter val="396,6"/>
        <filter val="4 109,2"/>
        <filter val="4,3"/>
        <filter val="404,4"/>
        <filter val="408,0"/>
        <filter val="413,6"/>
        <filter val="430,0"/>
        <filter val="472,3"/>
        <filter val="5 291,7"/>
        <filter val="5 615,6"/>
        <filter val="5,6"/>
        <filter val="50,0"/>
        <filter val="500,0"/>
        <filter val="52,9"/>
        <filter val="53 960,8"/>
        <filter val="53,9"/>
        <filter val="55,0"/>
        <filter val="6 220,0"/>
        <filter val="6 263,0"/>
        <filter val="6,6"/>
        <filter val="60,0"/>
        <filter val="62,0"/>
        <filter val="627,6"/>
        <filter val="653,2"/>
        <filter val="682,0"/>
        <filter val="69,0"/>
        <filter val="7 180,0"/>
        <filter val="7,0"/>
        <filter val="70,0"/>
        <filter val="720,0"/>
        <filter val="732,0"/>
        <filter val="759,9"/>
        <filter val="761,3"/>
        <filter val="8 528,7"/>
        <filter val="8 584,2"/>
        <filter val="8,0"/>
        <filter val="817,1"/>
        <filter val="830,7"/>
        <filter val="871,0"/>
        <filter val="9 885,7"/>
        <filter val="9,0"/>
        <filter val="90,0"/>
        <filter val="91,0"/>
        <filter val="935,0"/>
        <filter val="989,2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2019-03-20T09:32:34Z</cp:lastPrinted>
  <dcterms:created xsi:type="dcterms:W3CDTF">2015-03-19T05:32:40Z</dcterms:created>
  <dcterms:modified xsi:type="dcterms:W3CDTF">2019-06-27T10:38:08Z</dcterms:modified>
</cp:coreProperties>
</file>